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4000" windowHeight="91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23" sheetId="180"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NOTES" sheetId="173"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_xlnm.Print_Titles" localSheetId="25">'Single Audit Checklist'!$1:$4</definedName>
    <definedName name="SCHADDRS" localSheetId="28">#REF!</definedName>
    <definedName name="SCHADDRS" localSheetId="18">#REF!</definedName>
    <definedName name="SCHADDRS" localSheetId="33">#REF!</definedName>
    <definedName name="SCHADDRS" localSheetId="22">#REF!</definedName>
    <definedName name="SCHADDRS" localSheetId="4">#REF!</definedName>
    <definedName name="SCHADDRS" localSheetId="27">#REF!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8">#REF!</definedName>
    <definedName name="SCHCTY" localSheetId="18">#REF!</definedName>
    <definedName name="SCHCTY" localSheetId="33">#REF!</definedName>
    <definedName name="SCHCTY" localSheetId="22">#REF!</definedName>
    <definedName name="SCHCTY" localSheetId="4">#REF!</definedName>
    <definedName name="SCHCTY" localSheetId="27">#REF!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8">#REF!</definedName>
    <definedName name="SCHNMBR" localSheetId="18">#REF!</definedName>
    <definedName name="SCHNMBR" localSheetId="33">#REF!</definedName>
    <definedName name="SCHNMBR" localSheetId="22">#REF!</definedName>
    <definedName name="SCHNMBR" localSheetId="4">#REF!</definedName>
    <definedName name="SCHNMBR" localSheetId="27">#REF!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8">#REF!</definedName>
    <definedName name="SCHNME" localSheetId="18">#REF!</definedName>
    <definedName name="SCHNME" localSheetId="33">#REF!</definedName>
    <definedName name="SCHNME" localSheetId="22">#REF!</definedName>
    <definedName name="SCHNME" localSheetId="4">#REF!</definedName>
    <definedName name="SCHNME" localSheetId="27">#REF!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8">#REF!</definedName>
    <definedName name="SUPT" localSheetId="18">#REF!</definedName>
    <definedName name="SUPT" localSheetId="33">#REF!</definedName>
    <definedName name="SUPT" localSheetId="22">#REF!</definedName>
    <definedName name="SUPT" localSheetId="4">#REF!</definedName>
    <definedName name="SUPT" localSheetId="27">#REF!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A2" i="170"/>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B2609" i="106" s="1"/>
  <c r="D2609" i="106" s="1"/>
  <c r="G15" i="4"/>
  <c r="B6032" i="106" s="1"/>
  <c r="D6032"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G4" i="4"/>
  <c r="B2603" i="106" s="1"/>
  <c r="D2603" i="106" s="1"/>
  <c r="K274" i="5"/>
  <c r="H173" i="5"/>
  <c r="B5906" i="106" s="1"/>
  <c r="D5906" i="106" s="1"/>
  <c r="C172" i="5"/>
  <c r="B5214" i="106" s="1"/>
  <c r="D5214" i="106" s="1"/>
  <c r="H109" i="5"/>
  <c r="B6025" i="106" s="1"/>
  <c r="D6025" i="106" s="1"/>
  <c r="D109" i="5"/>
  <c r="B5356" i="106" s="1"/>
  <c r="D5356" i="106" s="1"/>
  <c r="F105" i="34"/>
  <c r="D7" i="7"/>
  <c r="B1763" i="106" s="1"/>
  <c r="D1763" i="106" s="1"/>
  <c r="H4" i="4"/>
  <c r="B2655" i="106" s="1"/>
  <c r="D2655"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I173" i="5" l="1"/>
  <c r="B4216" i="106" s="1"/>
  <c r="D4216" i="106" s="1"/>
  <c r="F172" i="5"/>
  <c r="B5644" i="106" s="1"/>
  <c r="D5644" i="106" s="1"/>
  <c r="L331" i="29"/>
  <c r="L305" i="29"/>
  <c r="J77" i="4"/>
  <c r="B6262" i="106" s="1"/>
  <c r="D6262" i="106" s="1"/>
  <c r="L354" i="29"/>
  <c r="B6191" i="106"/>
  <c r="D6191" i="106" s="1"/>
  <c r="J41" i="3"/>
  <c r="D6103" i="106"/>
  <c r="H341" i="29"/>
  <c r="B3656" i="106" s="1"/>
  <c r="D3656" i="106" s="1"/>
  <c r="K76" i="4"/>
  <c r="B3586" i="106" s="1"/>
  <c r="D3586" i="106" s="1"/>
  <c r="H76" i="4"/>
  <c r="B3298" i="106" s="1"/>
  <c r="D3298" i="106" s="1"/>
  <c r="H288" i="29"/>
  <c r="B1454" i="106" s="1"/>
  <c r="D1454" i="106" s="1"/>
  <c r="K162" i="29"/>
  <c r="H166" i="29"/>
  <c r="E168" i="29"/>
  <c r="B1309" i="106" s="1"/>
  <c r="D1309" i="106" s="1"/>
  <c r="C129" i="29"/>
  <c r="K24" i="12"/>
  <c r="J90" i="28"/>
  <c r="B2724" i="106"/>
  <c r="D2724" i="106" s="1"/>
  <c r="C173" i="5"/>
  <c r="B5223" i="106" s="1"/>
  <c r="D5223" i="106" s="1"/>
  <c r="C109" i="5"/>
  <c r="B5121" i="106" s="1"/>
  <c r="D5121"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B7733" i="106" l="1"/>
  <c r="D7733" i="106" s="1"/>
  <c r="K26" i="12"/>
  <c r="B7743" i="106" s="1"/>
  <c r="D7743" i="106" s="1"/>
  <c r="K102" i="29"/>
  <c r="D30" i="36"/>
  <c r="B7760" i="106"/>
  <c r="D7760" i="106" s="1"/>
  <c r="L16" i="11"/>
  <c r="B2061" i="106" s="1"/>
  <c r="D2061" i="106" s="1"/>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<sst xmlns="http://schemas.openxmlformats.org/spreadsheetml/2006/main" count="5030" uniqueCount="2127">
  <si>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</si>
  <si>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</si>
  <si>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</si>
  <si>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</si>
  <si>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</si>
  <si>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</si>
  <si>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</si>
  <si>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</si>
  <si>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</si>
  <si>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</si>
  <si>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</si>
  <si>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</si>
  <si>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</si>
  <si>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</si>
  <si>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</si>
  <si>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</si>
  <si>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</si>
  <si>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</si>
  <si>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</si>
  <si>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</si>
  <si>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</si>
  <si>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</si>
  <si>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</si>
  <si>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</si>
  <si>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</si>
  <si>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</si>
  <si>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</si>
  <si>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</si>
  <si>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</si>
  <si>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</si>
  <si>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</si>
  <si>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</si>
  <si>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</si>
  <si>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</si>
  <si>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</si>
  <si>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</si>
  <si>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</si>
  <si>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</si>
  <si>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</si>
  <si>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</si>
  <si>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</si>
  <si>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</si>
  <si>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</si>
  <si>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</si>
  <si>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</si>
  <si>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</si>
  <si>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</si>
  <si>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</si>
  <si>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</si>
  <si>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</si>
  <si>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</si>
  <si>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</si>
  <si>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</si>
  <si>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</si>
  <si>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</si>
  <si>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</si>
  <si>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</si>
  <si>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</si>
  <si>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</si>
  <si>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</si>
  <si>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</si>
  <si>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</si>
  <si>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</si>
  <si>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</si>
  <si>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</si>
  <si>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</si>
  <si>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</si>
  <si>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</si>
  <si>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</si>
  <si>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</si>
  <si>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</si>
  <si>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</si>
  <si>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</si>
  <si>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</si>
  <si>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</si>
  <si>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</si>
  <si>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</si>
  <si>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</si>
  <si>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</si>
  <si>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</si>
  <si>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</si>
  <si>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</si>
  <si>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</si>
  <si>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</si>
  <si>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</si>
  <si>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</si>
  <si>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</si>
  <si>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</si>
  <si>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</si>
  <si>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</si>
  <si>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</si>
  <si>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</si>
  <si>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</si>
  <si>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</si>
  <si>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</si>
  <si>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</si>
  <si>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</si>
  <si>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</si>
  <si>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</si>
  <si>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</si>
  <si>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</si>
  <si>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</si>
  <si>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</si>
  <si>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</si>
  <si>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</si>
  <si>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</si>
  <si>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</si>
  <si>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</si>
  <si>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</si>
  <si>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</si>
  <si>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</si>
  <si>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</si>
  <si>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</si>
  <si>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</si>
  <si>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</si>
  <si>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</si>
  <si>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</si>
  <si>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</si>
  <si>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</si>
  <si>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</si>
  <si>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</si>
  <si>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</si>
  <si>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</si>
  <si>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</si>
  <si>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</si>
  <si>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</si>
  <si>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</si>
  <si>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</si>
  <si>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</si>
  <si>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</si>
  <si>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</si>
  <si>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</si>
  <si>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</si>
  <si>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</si>
  <si>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</si>
  <si>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</si>
  <si>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</si>
  <si>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</si>
  <si>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</si>
  <si>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</si>
  <si>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</si>
  <si>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</si>
  <si>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</si>
  <si>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</si>
  <si>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</si>
  <si>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</si>
  <si>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</si>
  <si>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</si>
  <si>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</si>
  <si>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</si>
  <si>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</si>
  <si>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</si>
  <si>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</si>
  <si>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</si>
  <si>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</si>
  <si>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</si>
  <si>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</si>
  <si>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</si>
  <si>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</si>
  <si>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</si>
  <si>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</si>
  <si>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</si>
  <si>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</si>
  <si>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</si>
  <si>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</si>
  <si>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</si>
  <si>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</si>
  <si>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</si>
  <si>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</si>
  <si>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</si>
  <si>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</si>
  <si>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</si>
  <si>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</si>
  <si>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</si>
  <si>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</si>
  <si>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</si>
  <si>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</si>
  <si>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</si>
  <si>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</si>
  <si>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</si>
  <si>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</si>
  <si>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</si>
  <si>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</si>
  <si>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</si>
  <si>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</si>
  <si>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</si>
  <si>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</si>
  <si>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</si>
  <si>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</si>
  <si>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</si>
  <si>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</si>
  <si>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</si>
  <si>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</si>
  <si>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</si>
  <si>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</si>
  <si>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</si>
  <si>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</si>
  <si>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</si>
  <si>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</si>
  <si>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</si>
  <si>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</si>
  <si>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</si>
  <si>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</si>
  <si>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</si>
  <si>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</si>
  <si>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</si>
  <si>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</si>
  <si>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</si>
  <si>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</si>
  <si>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</si>
  <si>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</si>
  <si>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</si>
  <si>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</si>
  <si>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</si>
  <si>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</si>
  <si>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</si>
  <si>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</si>
  <si>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</si>
  <si>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</si>
  <si>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</si>
  <si>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</si>
  <si>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</si>
  <si>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</si>
  <si>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</si>
  <si>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</si>
  <si>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</si>
  <si>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</si>
  <si>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</si>
  <si>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</si>
  <si>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</si>
  <si>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</si>
  <si>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</si>
  <si>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</si>
  <si>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</si>
  <si>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</si>
  <si>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</si>
  <si>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</si>
  <si>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</si>
  <si>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</si>
  <si>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</si>
  <si>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</si>
  <si>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</si>
  <si>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</si>
  <si>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</si>
  <si>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</si>
  <si>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</si>
  <si>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</si>
  <si>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</si>
  <si>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</si>
  <si>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</si>
  <si>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</si>
  <si>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</si>
  <si>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</si>
  <si>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</si>
  <si>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</si>
  <si>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</si>
  <si>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</si>
  <si>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</si>
  <si>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</si>
  <si>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</si>
  <si>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</si>
  <si>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</si>
  <si>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</si>
  <si>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</si>
  <si>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</si>
  <si>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</si>
  <si>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</si>
  <si>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</si>
  <si>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</si>
  <si>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</si>
  <si>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</si>
  <si>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</si>
  <si>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</si>
  <si>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</si>
  <si>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</si>
  <si>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</si>
  <si>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</si>
  <si>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</si>
  <si>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</si>
  <si>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</si>
  <si>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</si>
  <si>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</si>
  <si>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</si>
  <si>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</si>
  <si>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</si>
  <si>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</si>
  <si>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</si>
  <si>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</si>
  <si>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</si>
  <si>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</si>
  <si>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</si>
  <si>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</si>
  <si>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</si>
  <si>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</si>
  <si>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</si>
  <si>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</si>
  <si>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</si>
  <si>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</si>
  <si>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</si>
  <si>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</si>
  <si>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</si>
  <si>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</si>
  <si>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</si>
  <si>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</si>
  <si>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</si>
  <si>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</si>
  <si>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</si>
  <si>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</si>
  <si>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</si>
  <si>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</si>
  <si>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</si>
  <si>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</si>
  <si>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</si>
  <si>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</si>
  <si>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</si>
  <si>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</si>
  <si>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</si>
  <si>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</si>
  <si>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</si>
  <si>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</si>
  <si>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</si>
  <si>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</si>
  <si>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</si>
  <si>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</si>
  <si>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</si>
  <si>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</si>
  <si>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</si>
  <si>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</si>
  <si>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</si>
  <si>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</si>
  <si>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</si>
  <si>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</si>
  <si>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</si>
  <si>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</si>
  <si>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</si>
  <si>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</si>
  <si>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</si>
  <si>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</si>
  <si>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</si>
  <si>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</si>
  <si>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</si>
  <si>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</si>
  <si>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</si>
  <si>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</si>
  <si>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</si>
  <si>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</si>
  <si>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</si>
  <si>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</si>
  <si>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</si>
  <si>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</si>
  <si>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</si>
  <si>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</si>
  <si>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</si>
  <si>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</si>
  <si>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</si>
  <si>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</si>
  <si>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</si>
  <si>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</si>
  <si>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</si>
  <si>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</si>
  <si>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</si>
  <si>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</si>
  <si>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</si>
  <si>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</si>
  <si>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</si>
  <si>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</si>
  <si>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</si>
  <si>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</si>
  <si>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</si>
  <si>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</si>
  <si>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</si>
  <si>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</si>
  <si>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</si>
  <si>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</si>
  <si>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</si>
  <si>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</si>
  <si>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</si>
  <si>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</si>
  <si>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</si>
  <si>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</si>
  <si>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</si>
  <si>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</si>
  <si>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</si>
  <si>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</si>
  <si>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</si>
  <si>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</si>
  <si>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</si>
  <si>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</si>
  <si>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</si>
  <si>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</si>
  <si>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</si>
  <si>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</si>
  <si>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</si>
  <si>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</si>
  <si>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</si>
  <si>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</si>
  <si>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</si>
  <si>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</si>
  <si>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</si>
  <si>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</si>
  <si>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</si>
  <si>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</si>
  <si>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</si>
  <si>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</si>
  <si>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</si>
  <si>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</si>
  <si>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</si>
  <si>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</si>
  <si>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</si>
  <si>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</si>
  <si>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</si>
  <si>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</si>
  <si>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</si>
  <si>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</si>
  <si>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</si>
  <si>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</si>
  <si>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</si>
  <si>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</si>
  <si>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</si>
  <si>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</si>
  <si>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</si>
  <si>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</si>
  <si>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</si>
  <si>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</si>
  <si>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</si>
  <si>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</si>
  <si>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</si>
  <si>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</si>
  <si>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</si>
  <si>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</si>
  <si>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</si>
  <si>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</si>
  <si>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</si>
  <si>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</si>
  <si>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</si>
  <si>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</si>
  <si>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</si>
  <si>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</si>
  <si>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</si>
  <si>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</si>
  <si>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</si>
  <si>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</si>
  <si>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</si>
  <si>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</si>
  <si>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</si>
  <si>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</si>
  <si>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</si>
  <si>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</si>
  <si>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</si>
  <si>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</si>
  <si>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</si>
  <si>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</si>
  <si>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</si>
  <si>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</si>
  <si>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</si>
  <si>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</si>
  <si>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</si>
  <si>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</si>
  <si>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</si>
  <si>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</si>
  <si>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</si>
  <si>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</si>
  <si>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</si>
  <si>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</si>
  <si>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</si>
  <si>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</si>
  <si>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</si>
  <si>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</si>
  <si>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</si>
  <si>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</si>
  <si>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</si>
  <si>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</si>
  <si>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</si>
  <si>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</si>
  <si>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</si>
  <si>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</si>
  <si>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</si>
  <si>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</si>
  <si>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</si>
  <si>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</si>
  <si>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</si>
  <si>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</si>
  <si>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</si>
  <si>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</si>
  <si>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</si>
  <si>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</si>
  <si>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</si>
  <si>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</si>
  <si>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</si>
  <si>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</si>
  <si>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</si>
  <si>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</si>
  <si>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</si>
  <si>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</si>
  <si>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</si>
  <si>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</si>
  <si>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</si>
  <si>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</si>
  <si>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</si>
  <si>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</si>
  <si>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</si>
  <si>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</si>
  <si>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</si>
  <si>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</si>
  <si>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</si>
  <si>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</si>
  <si>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</si>
  <si>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</si>
  <si>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</si>
  <si>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</si>
  <si>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</si>
  <si>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</si>
  <si>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</si>
  <si>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</si>
  <si>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</si>
  <si>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</si>
  <si>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</si>
  <si>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</si>
  <si>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</si>
  <si>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</si>
  <si>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</si>
  <si>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</si>
  <si>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</si>
  <si>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</si>
  <si>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</si>
  <si>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</si>
  <si>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</si>
  <si>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</si>
  <si>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</si>
  <si>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</si>
  <si>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</si>
  <si>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</si>
  <si>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</si>
  <si>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</si>
  <si>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</si>
  <si>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</si>
  <si>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</si>
  <si>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</si>
  <si>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</si>
  <si>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</si>
  <si>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</si>
  <si>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</si>
  <si>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</si>
  <si>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</si>
  <si>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</si>
  <si>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</si>
  <si>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</si>
  <si>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</si>
  <si>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</si>
  <si>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</si>
  <si>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</si>
  <si>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</si>
  <si>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</si>
  <si>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</si>
  <si>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</si>
  <si>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</si>
  <si>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</si>
  <si>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</si>
  <si>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</si>
  <si>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</si>
  <si>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</si>
  <si>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</si>
  <si>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</si>
  <si>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</si>
  <si>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</si>
  <si>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</si>
  <si>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</si>
  <si>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</si>
  <si>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</si>
  <si>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</si>
  <si>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</si>
  <si>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</si>
  <si>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</si>
  <si>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</si>
  <si>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</si>
  <si>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</si>
  <si>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</si>
  <si>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</si>
  <si>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</si>
  <si>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</si>
  <si>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</si>
  <si>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</si>
  <si>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</si>
  <si>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</si>
  <si>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</si>
  <si>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</si>
  <si>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</si>
  <si>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</si>
  <si>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</si>
  <si>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</si>
  <si>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</si>
  <si>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</si>
  <si>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</si>
  <si>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</si>
  <si>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</si>
  <si>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</si>
  <si>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</si>
  <si>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</si>
  <si>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</si>
  <si>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</si>
  <si>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</si>
  <si>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</si>
  <si>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</si>
  <si>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</si>
  <si>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</si>
  <si>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</si>
  <si>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</si>
  <si>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</si>
  <si>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</si>
  <si>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</si>
  <si>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</si>
  <si>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</si>
  <si>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</si>
  <si>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</si>
  <si>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</si>
  <si>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</si>
  <si>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</si>
  <si>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</si>
  <si>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</si>
  <si>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</si>
  <si>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</si>
  <si>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</si>
  <si>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</si>
  <si>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</si>
  <si>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</si>
  <si>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</si>
  <si>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</si>
  <si>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</si>
  <si>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</si>
  <si>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</si>
  <si>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</si>
  <si>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</si>
  <si>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</si>
  <si>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</si>
  <si>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</si>
  <si>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</si>
  <si>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</si>
  <si>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</si>
  <si>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</si>
  <si>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</si>
  <si>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</si>
  <si>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</si>
  <si>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</si>
  <si>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</si>
  <si>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</si>
  <si>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</si>
  <si>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</si>
  <si>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</si>
  <si>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</si>
  <si>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</si>
  <si>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</si>
  <si>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</si>
  <si>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</si>
  <si>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</si>
  <si>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</si>
  <si>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</si>
  <si>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</si>
  <si>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</si>
  <si>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</si>
  <si>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</si>
  <si>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</si>
  <si>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</si>
  <si>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</si>
  <si>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</si>
  <si>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</si>
  <si>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</si>
  <si>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</si>
  <si>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</si>
  <si>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</si>
  <si>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</si>
  <si>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</si>
  <si>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</si>
  <si>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</si>
  <si>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</si>
  <si>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</si>
  <si>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</si>
  <si>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</si>
  <si>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</si>
  <si>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</si>
  <si>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</si>
  <si>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</si>
  <si>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</si>
  <si>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</si>
  <si>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</si>
  <si>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</si>
  <si>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</si>
  <si>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</si>
  <si>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</si>
  <si>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</si>
  <si>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</si>
  <si>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</si>
  <si>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</si>
  <si>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</si>
  <si>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</si>
  <si>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</si>
  <si>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</si>
  <si>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</si>
  <si>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</si>
  <si>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</si>
  <si>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</si>
  <si>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</si>
  <si>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</si>
  <si>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</si>
  <si>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</si>
  <si>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</si>
  <si>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</si>
  <si>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</si>
  <si>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</si>
  <si>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</si>
  <si>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</si>
  <si>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</si>
  <si>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</si>
  <si>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</si>
  <si>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</si>
  <si>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</si>
  <si>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</si>
  <si>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</si>
  <si>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</si>
  <si>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</si>
  <si>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</si>
  <si>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</si>
  <si>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</si>
  <si>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</si>
  <si>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</si>
  <si>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</si>
  <si>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</si>
  <si>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</si>
  <si>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</si>
  <si>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</si>
  <si>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</si>
  <si>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</si>
  <si>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</si>
  <si>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</si>
  <si>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</si>
  <si>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</si>
  <si>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</si>
  <si>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</si>
  <si>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</si>
  <si>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</si>
  <si>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</si>
  <si>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</si>
  <si>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</si>
  <si>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</si>
  <si>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</si>
  <si>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</si>
  <si>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</si>
  <si>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</si>
  <si>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</si>
  <si>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</si>
  <si>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</si>
  <si>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</si>
  <si>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</si>
  <si>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</si>
  <si>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</si>
  <si>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</si>
  <si>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</si>
  <si>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</si>
  <si>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</si>
  <si>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</si>
  <si>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</si>
  <si>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</si>
  <si>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</si>
  <si>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</si>
  <si>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</si>
  <si>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</si>
  <si>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</si>
  <si>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</si>
  <si>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</si>
  <si>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</si>
  <si>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</si>
  <si>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</si>
  <si>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</si>
  <si>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</si>
  <si>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</si>
  <si>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</si>
  <si>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</si>
  <si>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</si>
  <si>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</si>
  <si>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</si>
  <si>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</si>
  <si>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</si>
  <si>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</si>
  <si>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</si>
  <si>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</si>
  <si>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</si>
  <si>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</si>
  <si>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</si>
  <si>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</si>
  <si>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</si>
  <si>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</si>
  <si>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</si>
  <si>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</si>
  <si>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</si>
  <si>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</si>
  <si>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</si>
  <si>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</si>
  <si>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</si>
  <si>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</si>
  <si>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</si>
  <si>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</si>
  <si>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</si>
  <si>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</si>
  <si>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</si>
  <si>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</si>
  <si>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</si>
  <si>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</si>
  <si>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</si>
  <si>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</si>
  <si>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</si>
  <si>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</si>
  <si>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</si>
  <si>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</si>
  <si>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</si>
  <si>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</si>
  <si>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</si>
  <si>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</si>
  <si>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</si>
  <si>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</si>
  <si>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</si>
  <si>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</si>
  <si>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</si>
  <si>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</si>
  <si>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</si>
  <si>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</si>
  <si>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</si>
  <si>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</si>
  <si>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</si>
  <si>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</si>
  <si>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</si>
  <si>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</si>
  <si>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</si>
  <si>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</si>
  <si>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</si>
  <si>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</si>
  <si>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</si>
  <si>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</si>
  <si>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</si>
  <si>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</si>
  <si>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</si>
  <si>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</si>
  <si>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</si>
  <si>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</si>
  <si>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</si>
  <si>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</si>
  <si>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</si>
  <si>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</si>
  <si>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</si>
  <si>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</si>
  <si>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</si>
  <si>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</si>
  <si>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</si>
  <si>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</si>
  <si>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</si>
  <si>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</si>
  <si>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</si>
  <si>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</si>
  <si>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</si>
  <si>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</si>
  <si>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</si>
  <si>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</si>
  <si>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</si>
  <si>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</si>
  <si>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</si>
  <si>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</si>
  <si>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</si>
  <si>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</si>
  <si>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</si>
  <si>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</si>
  <si>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</si>
  <si>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</si>
  <si>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</si>
  <si>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</si>
  <si>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</si>
  <si>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</si>
  <si>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</si>
  <si>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</si>
  <si>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</si>
  <si>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</si>
  <si>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</si>
  <si>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</si>
  <si>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</si>
  <si>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</si>
  <si>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</si>
  <si>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</si>
  <si>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</si>
  <si>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</si>
  <si>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</si>
  <si>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</si>
  <si>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</si>
  <si>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</si>
  <si>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</si>
  <si>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</si>
  <si>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</si>
  <si>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</si>
  <si>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</si>
  <si>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</si>
  <si>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</si>
  <si>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</si>
  <si>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</si>
  <si>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</si>
  <si>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</si>
  <si>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</si>
  <si>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</si>
  <si>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</si>
  <si>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</si>
  <si>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</si>
  <si>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</si>
  <si>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</si>
  <si>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</si>
  <si>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</si>
  <si>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</si>
  <si>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</si>
  <si>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</si>
  <si>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</si>
  <si>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</si>
  <si>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</si>
  <si>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</si>
  <si>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</si>
  <si>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</si>
  <si>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</si>
  <si>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</si>
  <si>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</si>
  <si>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</si>
  <si>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</si>
  <si>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</si>
  <si>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</si>
  <si>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</si>
  <si>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</si>
  <si>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</si>
  <si>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</si>
  <si>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</si>
  <si>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</si>
  <si>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</si>
  <si>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</si>
  <si>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</si>
  <si>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</si>
  <si>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</si>
  <si>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</si>
  <si>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</si>
  <si>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</si>
  <si>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</si>
  <si>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</si>
  <si>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</si>
  <si>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</si>
  <si>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</si>
  <si>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</si>
  <si>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</si>
  <si>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</si>
  <si>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</si>
  <si>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</si>
  <si>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</si>
  <si>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</si>
  <si>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</si>
  <si>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</si>
  <si>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</si>
  <si>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</si>
  <si>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</si>
  <si>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</si>
  <si>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</si>
  <si>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</si>
  <si>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</si>
  <si>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</si>
  <si>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</si>
  <si>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</si>
  <si>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</si>
  <si>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</si>
  <si>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</si>
  <si>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</si>
  <si>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</si>
  <si>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</si>
  <si>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</si>
  <si>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</si>
  <si>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</si>
  <si>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</si>
  <si>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</si>
  <si>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</si>
  <si>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</si>
  <si>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</si>
  <si>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</si>
  <si>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</si>
  <si>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</si>
  <si>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</si>
  <si>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</si>
  <si>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</si>
  <si>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</si>
  <si>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</si>
  <si>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</si>
  <si>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</si>
  <si>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</si>
  <si>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</si>
  <si>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</si>
  <si>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</si>
  <si>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</si>
  <si>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</si>
  <si>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</si>
  <si>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</si>
  <si>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</si>
  <si>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</si>
  <si>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</si>
  <si>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</si>
  <si>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</si>
  <si>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</si>
  <si>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</si>
  <si>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</si>
  <si>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</si>
  <si>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</si>
  <si>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</si>
  <si>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</si>
  <si>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</si>
  <si>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</si>
  <si>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</si>
  <si>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</si>
  <si>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</si>
  <si>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</si>
  <si>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</si>
  <si>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</si>
  <si>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</si>
  <si>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</si>
  <si>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</si>
  <si>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</si>
  <si>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</si>
  <si>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</si>
  <si>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</si>
  <si>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</si>
  <si>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</si>
  <si>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</si>
  <si>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</si>
  <si>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</si>
  <si>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</si>
  <si>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</si>
  <si>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</si>
  <si>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</si>
  <si>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</si>
  <si>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</si>
  <si>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</si>
  <si>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</si>
  <si>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</si>
  <si>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</si>
  <si>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</si>
  <si>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</si>
  <si>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</si>
  <si>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</si>
  <si>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</si>
  <si>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</si>
  <si>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</si>
  <si>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</si>
  <si>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</si>
  <si>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</si>
  <si>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</si>
  <si>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</si>
  <si>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</si>
  <si>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</si>
  <si>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</si>
  <si>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</si>
  <si>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</si>
  <si>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</si>
  <si>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</si>
  <si>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</si>
  <si>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</si>
  <si>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</si>
  <si>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</si>
  <si>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</si>
  <si>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</si>
  <si>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</si>
  <si>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</si>
  <si>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</si>
  <si>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</si>
  <si>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</si>
  <si>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</si>
  <si>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</si>
  <si>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</si>
  <si>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</si>
  <si>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</si>
  <si>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</si>
  <si>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</si>
  <si>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</si>
  <si>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</si>
  <si>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</si>
  <si>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</si>
  <si>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</si>
  <si>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</si>
  <si>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</si>
  <si>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</si>
  <si>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</si>
  <si>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</si>
  <si>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</si>
  <si>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</si>
  <si>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</si>
  <si>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</si>
  <si>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</si>
  <si>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</si>
  <si>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</si>
  <si>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</si>
  <si>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</si>
  <si>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</si>
  <si>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</si>
  <si>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</si>
  <si>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</si>
  <si>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</si>
  <si>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</si>
  <si>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</si>
  <si>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</si>
  <si>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</si>
  <si>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</si>
  <si>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</si>
  <si>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</si>
  <si>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</si>
  <si>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</si>
  <si>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</si>
  <si>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</si>
  <si>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</si>
  <si>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</si>
  <si>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</si>
  <si>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</si>
  <si>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</si>
  <si>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</si>
  <si>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</si>
  <si>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</si>
  <si>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</si>
  <si>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</si>
  <si>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</si>
  <si>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</si>
  <si>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</si>
  <si>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</si>
  <si>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</si>
  <si>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</si>
  <si>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</si>
  <si>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</si>
  <si>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</si>
  <si>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</si>
  <si>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</si>
  <si>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</si>
  <si>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</si>
  <si>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</si>
  <si>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</si>
  <si>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</si>
  <si>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</si>
  <si>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</si>
  <si>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</si>
  <si>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</si>
  <si>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</si>
  <si>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</si>
  <si>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</si>
  <si>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</si>
  <si>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</si>
  <si>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</si>
  <si>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</si>
  <si>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</si>
  <si>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</si>
  <si>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</si>
  <si>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</si>
  <si>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</si>
  <si>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</si>
  <si>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</si>
  <si>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</si>
  <si>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</si>
  <si>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</si>
  <si>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</si>
  <si>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</si>
  <si>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</si>
  <si>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</si>
  <si>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</si>
  <si>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</si>
  <si>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</si>
  <si>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</si>
  <si>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</si>
  <si>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</si>
  <si>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</si>
  <si>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</si>
  <si>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</si>
  <si>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</si>
  <si>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</si>
  <si>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</si>
  <si>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</si>
  <si>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</si>
  <si>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</si>
  <si>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</si>
  <si>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</si>
  <si>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</si>
  <si>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</si>
  <si>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</si>
  <si>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</si>
  <si>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</si>
  <si>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</si>
  <si>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</si>
  <si>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</si>
  <si>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</si>
  <si>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</si>
  <si>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</si>
  <si>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</si>
  <si>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</si>
  <si>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</si>
  <si>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</si>
  <si>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</si>
  <si>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</si>
  <si>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</si>
  <si>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</si>
  <si>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</si>
  <si>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</si>
  <si>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</si>
  <si>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</si>
  <si>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</si>
  <si>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</si>
  <si>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</si>
  <si>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</si>
  <si>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</si>
  <si>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</si>
  <si>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</si>
  <si>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</si>
  <si>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</si>
  <si>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</si>
  <si>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</si>
  <si>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</si>
  <si>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</si>
  <si>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</si>
  <si>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</si>
  <si>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</si>
  <si>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</si>
  <si>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</si>
  <si>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</si>
  <si>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</si>
  <si>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</si>
  <si>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</si>
  <si>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</si>
  <si>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</si>
  <si>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</si>
  <si>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</si>
  <si>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</si>
  <si>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</si>
  <si>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</si>
  <si>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</si>
  <si>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</si>
  <si>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</si>
  <si>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</si>
  <si>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</si>
  <si>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</si>
  <si>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</si>
  <si>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</si>
  <si>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</si>
  <si>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</si>
  <si>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</si>
  <si>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</si>
  <si>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</si>
  <si>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</si>
  <si>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</si>
  <si>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</si>
  <si>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</si>
  <si>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</si>
  <si>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</si>
  <si>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</si>
  <si>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</si>
  <si>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</si>
  <si>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</si>
  <si>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</si>
  <si>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</si>
  <si>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</si>
  <si>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</si>
  <si>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</si>
  <si>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</si>
  <si>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</si>
  <si>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</si>
  <si>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</si>
  <si>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</si>
  <si>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</si>
  <si>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</si>
  <si>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</si>
  <si>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</si>
  <si>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</si>
  <si>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</si>
  <si>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</si>
  <si>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</si>
  <si>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</si>
  <si>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</si>
  <si>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</si>
  <si>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</si>
  <si>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</si>
  <si>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</si>
  <si>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</si>
  <si>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</si>
  <si>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</si>
  <si>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</si>
  <si>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</si>
  <si>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</si>
  <si>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</si>
  <si>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</si>
  <si>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</si>
  <si>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</si>
  <si>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</si>
  <si>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</si>
  <si>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</si>
  <si>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</si>
  <si>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</si>
  <si>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</si>
  <si>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</si>
  <si>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</si>
  <si>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</si>
  <si>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</si>
  <si>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</si>
  <si>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</si>
  <si>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</si>
  <si>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</si>
  <si>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</si>
  <si>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</si>
  <si>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</si>
  <si>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</si>
  <si>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</si>
  <si>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</si>
  <si>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</si>
  <si>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</si>
  <si>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</si>
  <si>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</si>
  <si>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</si>
  <si>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</si>
  <si>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</si>
  <si>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</si>
  <si>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</si>
  <si>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</si>
  <si>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</si>
  <si>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</si>
  <si>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</si>
  <si>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</si>
  <si>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</si>
  <si>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</si>
  <si>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</si>
  <si>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</si>
  <si>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</si>
  <si>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</si>
  <si>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</si>
  <si>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</si>
  <si>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</si>
  <si>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</si>
  <si>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</si>
  <si>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</si>
  <si>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</si>
  <si>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</si>
  <si>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</si>
  <si>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</si>
  <si>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</si>
  <si>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</si>
  <si>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</si>
  <si>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</si>
  <si>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</si>
  <si>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</si>
  <si>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</si>
  <si>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</si>
  <si>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</si>
  <si>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</si>
  <si>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</si>
  <si>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</si>
  <si>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</si>
  <si>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</si>
  <si>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</si>
  <si>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</si>
  <si>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</si>
  <si>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</si>
  <si>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</si>
  <si>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</si>
  <si>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</si>
  <si>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</si>
  <si>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</si>
  <si>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</si>
  <si>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</si>
  <si>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</si>
  <si>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</si>
  <si>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</si>
  <si>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</si>
  <si>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</si>
  <si>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</si>
  <si>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</si>
  <si>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</si>
  <si>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</si>
  <si>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</si>
  <si>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</si>
  <si>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</si>
  <si>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</si>
  <si>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</si>
  <si>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</si>
  <si>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</si>
  <si>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</si>
  <si>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</si>
  <si>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</si>
  <si>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</si>
  <si>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</si>
  <si>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</si>
  <si>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</si>
  <si>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</si>
  <si>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</si>
  <si>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</si>
  <si>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</si>
  <si>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</si>
  <si>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</si>
  <si>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</si>
  <si>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</si>
  <si>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</si>
  <si>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</si>
  <si>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</si>
  <si>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</si>
  <si>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</si>
  <si>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</si>
  <si>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</si>
  <si>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</si>
  <si>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</si>
  <si>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</si>
  <si>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</si>
  <si>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</si>
  <si>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</si>
  <si>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</si>
  <si>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</si>
  <si>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</si>
  <si>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</si>
  <si>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</si>
  <si>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</si>
  <si>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</si>
  <si>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</si>
  <si>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</si>
  <si>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</si>
  <si>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</si>
  <si>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</si>
  <si>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</si>
  <si>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</si>
  <si>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</si>
  <si>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</si>
  <si>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</si>
  <si>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</si>
  <si>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</si>
  <si>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</si>
  <si>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</si>
  <si>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</si>
  <si>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</si>
  <si>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</si>
  <si>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</si>
  <si>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</si>
  <si>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</si>
  <si>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</si>
  <si>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</si>
  <si>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</si>
  <si>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</si>
  <si>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</si>
  <si>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</si>
  <si>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</si>
  <si>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</si>
  <si>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</si>
  <si>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</si>
  <si>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</si>
  <si>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</si>
  <si>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</si>
  <si>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</si>
  <si>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</si>
  <si>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</si>
  <si>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</si>
  <si>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</si>
  <si>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</si>
  <si>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</si>
  <si>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</si>
  <si>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</si>
  <si>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</si>
  <si>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</si>
  <si>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</si>
  <si>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</si>
  <si>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</si>
  <si>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</si>
  <si>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</si>
  <si>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</si>
  <si>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</si>
  <si>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</si>
  <si>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</si>
  <si>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</si>
  <si>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</si>
  <si>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</si>
  <si>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</si>
  <si>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</si>
  <si>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</si>
  <si>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</si>
  <si>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</si>
  <si>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</si>
  <si>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</si>
  <si>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</si>
  <si>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</si>
  <si>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</si>
  <si>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</si>
  <si>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</si>
  <si>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</si>
  <si>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</si>
  <si>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</si>
  <si>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</si>
  <si>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</si>
  <si>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</si>
  <si>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</si>
  <si>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</si>
  <si>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</si>
  <si>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</si>
  <si>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</si>
  <si>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</si>
  <si>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</si>
  <si>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</si>
  <si>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</si>
  <si>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</si>
  <si>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</si>
  <si>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</si>
  <si>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</si>
  <si>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</si>
  <si>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</si>
  <si>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</si>
  <si>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</si>
  <si>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</si>
  <si>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</si>
  <si>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</si>
  <si>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</si>
  <si>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</si>
  <si>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</si>
  <si>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</si>
  <si>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</si>
  <si>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</si>
  <si>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</si>
  <si>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</si>
  <si>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</si>
  <si>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</si>
  <si>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</si>
  <si>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</si>
  <si>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</si>
  <si>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</si>
  <si>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</si>
  <si>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</si>
  <si>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</si>
  <si>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</si>
  <si>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</si>
  <si>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</si>
  <si>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</si>
  <si>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</si>
  <si>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</si>
  <si>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</si>
  <si>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</si>
  <si>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</si>
  <si>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</si>
  <si>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</si>
  <si>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</si>
  <si>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</si>
  <si>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</si>
  <si>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</si>
  <si>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</si>
  <si>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</si>
  <si>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</si>
  <si>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</si>
  <si>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</si>
  <si>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</si>
  <si>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</si>
  <si>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</si>
  <si>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</si>
  <si>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</si>
  <si>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</si>
  <si>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</si>
  <si>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</si>
  <si>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</si>
  <si>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</si>
  <si>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</si>
  <si>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</si>
  <si>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</si>
  <si>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</si>
  <si>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</si>
  <si>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</si>
  <si>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</si>
  <si>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</si>
  <si>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</si>
  <si>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</si>
  <si>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</si>
  <si>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</si>
  <si>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</si>
  <si>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</si>
  <si>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</si>
  <si>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</si>
  <si>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</si>
  <si>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</si>
  <si>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</si>
  <si>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</si>
  <si>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</si>
  <si>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</si>
  <si>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</si>
  <si>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</si>
  <si>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</si>
  <si>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</si>
  <si>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</si>
  <si>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</si>
  <si>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</si>
  <si>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</si>
  <si>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</si>
  <si>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</si>
  <si>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</si>
  <si>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</si>
  <si>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</si>
  <si>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</si>
  <si>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</si>
  <si>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</si>
  <si>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</si>
  <si>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</si>
  <si>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</si>
  <si>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</si>
  <si>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</si>
  <si>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</si>
  <si>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</si>
  <si>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</si>
  <si>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</si>
  <si>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</si>
  <si>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</si>
  <si>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</si>
  <si>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</si>
  <si>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</si>
  <si>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</si>
  <si>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</si>
  <si>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</si>
  <si>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</si>
  <si>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</si>
  <si>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</si>
  <si>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</si>
  <si>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</si>
  <si>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</si>
  <si>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</si>
  <si>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</si>
  <si>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</si>
  <si>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</si>
  <si>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</si>
  <si>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</si>
  <si>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</si>
  <si>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</si>
  <si>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</si>
  <si>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</si>
  <si>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</si>
  <si>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</si>
  <si>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</si>
  <si>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</si>
  <si>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</si>
  <si>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</si>
  <si>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</si>
  <si>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</si>
  <si>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</si>
  <si>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</si>
  <si>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</si>
  <si>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</si>
  <si>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</si>
  <si>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</si>
  <si>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</si>
  <si>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</si>
  <si>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</si>
  <si>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</si>
  <si>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</si>
  <si>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</si>
  <si>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</si>
  <si>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</si>
  <si>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</si>
  <si>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</si>
  <si>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</si>
  <si>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</si>
  <si>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</si>
  <si>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</si>
  <si>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</si>
  <si>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</si>
  <si>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</si>
  <si>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</si>
  <si>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</si>
  <si>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</si>
  <si>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</si>
  <si>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</si>
  <si>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</si>
  <si>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</si>
  <si>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</si>
  <si>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</si>
  <si>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</si>
  <si>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</si>
  <si>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</si>
  <si>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</si>
  <si>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</si>
  <si>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</si>
  <si>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</si>
  <si>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</si>
  <si>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</si>
  <si>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</si>
  <si>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</si>
  <si>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</si>
  <si>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</si>
  <si>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</si>
  <si>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</si>
  <si>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</si>
  <si>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</si>
  <si>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</si>
  <si>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</si>
  <si>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</si>
  <si>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</si>
  <si>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</si>
  <si>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</si>
  <si>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</si>
  <si>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</si>
  <si>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</si>
  <si>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</si>
  <si>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</si>
  <si>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</si>
  <si>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</si>
  <si>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</si>
  <si>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</si>
  <si>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</si>
  <si>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</si>
  <si>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</si>
  <si>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</si>
  <si>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</si>
  <si>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</si>
  <si>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</si>
  <si>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</si>
  <si>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</si>
  <si>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</si>
  <si>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</si>
  <si>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</si>
  <si>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</si>
  <si>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</si>
  <si>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</si>
  <si>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</si>
  <si>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</si>
  <si>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</si>
  <si>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</si>
  <si>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</si>
  <si>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</si>
  <si>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</si>
  <si>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</si>
  <si>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</si>
  <si>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</si>
  <si>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</si>
  <si>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</si>
  <si>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</si>
  <si>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</si>
  <si>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</si>
  <si>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</si>
  <si>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</si>
  <si>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</si>
  <si>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</si>
  <si>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</si>
  <si>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</si>
  <si>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</si>
  <si>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</si>
  <si>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</si>
  <si>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</si>
  <si>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</si>
  <si>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</si>
  <si>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</si>
  <si>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</si>
  <si>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</si>
  <si>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</si>
  <si>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</si>
  <si>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</si>
  <si>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</si>
  <si>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</si>
  <si>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</si>
  <si>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</si>
  <si>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</si>
  <si>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</si>
  <si>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</si>
  <si>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</si>
  <si>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</si>
  <si>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</si>
  <si>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</si>
  <si>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</si>
  <si>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</si>
  <si>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</si>
  <si>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</si>
  <si>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</si>
  <si>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</si>
  <si>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</si>
  <si>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</si>
  <si>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</si>
  <si>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</si>
  <si>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</si>
  <si>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</si>
  <si>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</si>
  <si>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</si>
  <si>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</si>
  <si>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</si>
  <si>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</si>
  <si>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</si>
  <si>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</si>
  <si>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</si>
  <si>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</si>
  <si>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</si>
  <si>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</si>
  <si>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</si>
  <si>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</si>
  <si>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</si>
  <si>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</si>
  <si>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</si>
  <si>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</si>
  <si>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</si>
  <si>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</si>
  <si>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</si>
  <si>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</si>
  <si>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</si>
  <si>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</si>
  <si>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</si>
  <si>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</si>
  <si>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</si>
  <si>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</si>
  <si>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</si>
  <si>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</si>
  <si>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</si>
  <si>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</si>
  <si>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</si>
  <si>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</si>
  <si>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</si>
  <si>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</si>
  <si>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</si>
  <si>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</si>
  <si>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</si>
  <si>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</si>
  <si>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</si>
  <si>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</si>
  <si>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</si>
  <si>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</si>
  <si>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</si>
  <si>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</si>
  <si>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</si>
  <si>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</si>
  <si>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</si>
  <si>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</si>
  <si>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</si>
  <si>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</si>
  <si>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</si>
  <si>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</si>
  <si>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</si>
  <si>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</si>
  <si>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</si>
  <si>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</si>
  <si>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</si>
  <si>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</si>
  <si>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</si>
  <si>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</si>
  <si>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</si>
  <si>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</si>
  <si>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</si>
  <si>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</si>
  <si>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</si>
  <si>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</si>
  <si>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</si>
  <si>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</si>
  <si>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</si>
  <si>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</si>
  <si>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</si>
  <si>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</si>
  <si>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</si>
  <si>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</si>
  <si>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</si>
  <si>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</si>
  <si>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</si>
  <si>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</si>
  <si>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</si>
  <si>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</si>
  <si>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</si>
  <si>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</si>
  <si>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</si>
  <si>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</si>
  <si>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</si>
  <si>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</si>
  <si>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</si>
  <si>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</si>
  <si>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</si>
  <si>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</si>
  <si>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</si>
  <si>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</si>
  <si>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</si>
  <si>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</si>
  <si>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</si>
  <si>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</si>
  <si>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</si>
  <si>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</si>
  <si>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</si>
  <si>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</si>
  <si>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</si>
  <si>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</si>
  <si>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</si>
  <si>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</si>
  <si>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</si>
  <si>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</si>
  <si>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</si>
  <si>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</si>
  <si>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</si>
  <si>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</si>
  <si>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</si>
  <si>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</si>
  <si>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</si>
  <si>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</si>
  <si>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</si>
  <si>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</si>
  <si>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</si>
  <si>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</si>
  <si>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</si>
  <si>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</si>
  <si>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</si>
  <si>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</si>
  <si>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</si>
  <si>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</si>
  <si>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</si>
  <si>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</si>
  <si>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</si>
  <si>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</si>
  <si>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</si>
  <si>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</si>
  <si>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</si>
  <si>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</si>
  <si>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</si>
  <si>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</si>
  <si>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</si>
  <si>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</si>
  <si>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</si>
  <si>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</si>
  <si>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</si>
  <si>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</si>
  <si>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</si>
  <si>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</si>
  <si>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</si>
  <si>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</si>
  <si>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</si>
  <si>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</si>
  <si>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</si>
  <si>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</si>
  <si>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</si>
  <si>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</si>
  <si>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</si>
  <si>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</si>
  <si>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</si>
  <si>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</si>
  <si>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</si>
  <si>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</si>
  <si>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</si>
  <si>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</si>
  <si>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</si>
  <si>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</si>
  <si>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</si>
  <si>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</si>
  <si>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</si>
  <si>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</si>
  <si>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</si>
  <si>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</si>
  <si>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</si>
  <si>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</si>
  <si>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</si>
  <si>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</si>
  <si>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</si>
  <si>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</si>
  <si>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</si>
  <si>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</si>
  <si>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</si>
  <si>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</si>
  <si>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</si>
  <si>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</si>
  <si>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</si>
  <si>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</si>
  <si>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</si>
  <si>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</si>
  <si>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</si>
  <si>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</si>
  <si>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</si>
  <si>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</si>
  <si>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</si>
  <si>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</si>
  <si>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</si>
  <si>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</si>
  <si>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</si>
  <si>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</si>
  <si>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</si>
  <si>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</si>
  <si>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</si>
  <si>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</si>
  <si>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</si>
  <si>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</si>
  <si>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</si>
  <si>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</si>
  <si>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</si>
  <si>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</si>
  <si>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</si>
  <si>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</si>
  <si>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</si>
  <si>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</si>
  <si>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</si>
  <si>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</si>
  <si>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</si>
  <si>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</si>
  <si>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</si>
  <si>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</si>
  <si>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</si>
  <si>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</si>
  <si>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</si>
  <si>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</si>
  <si>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</si>
  <si>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</si>
  <si>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</si>
  <si>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</si>
  <si>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</si>
  <si>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</si>
  <si>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</si>
  <si>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</si>
  <si>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</si>
  <si>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</si>
  <si>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</si>
  <si>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</si>
  <si>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</si>
  <si>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</si>
  <si>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</si>
  <si>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</si>
  <si>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</si>
  <si>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</si>
  <si>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</si>
  <si>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</si>
  <si>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</si>
  <si>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</si>
  <si>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</si>
  <si>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</si>
  <si>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</si>
  <si>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</si>
  <si>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</si>
  <si>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</si>
  <si>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</si>
  <si>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</si>
  <si>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</si>
  <si>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</si>
  <si>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</si>
  <si>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</si>
  <si>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</si>
  <si>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</si>
  <si>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</si>
  <si>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</si>
  <si>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</si>
  <si>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</si>
  <si>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</si>
  <si>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</si>
  <si>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</si>
  <si>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</si>
  <si>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</si>
  <si>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</si>
  <si>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</si>
  <si>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</si>
  <si>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</si>
  <si>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</si>
  <si>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</si>
  <si>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</si>
  <si>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</si>
  <si>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</si>
  <si>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</si>
  <si>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</si>
  <si>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</si>
  <si>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</si>
  <si>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</si>
  <si>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</si>
  <si>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</si>
  <si>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</si>
  <si>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</si>
  <si>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</si>
  <si>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</si>
  <si>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</si>
  <si>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</si>
  <si>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</si>
  <si>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</si>
  <si>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</si>
  <si>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</si>
  <si>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</si>
  <si>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</si>
  <si>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</si>
  <si>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</si>
  <si>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</si>
  <si>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</si>
  <si>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</si>
  <si>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</si>
  <si>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</si>
  <si>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</si>
  <si>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</si>
  <si>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</si>
  <si>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</si>
  <si>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</si>
  <si>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</si>
  <si>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</si>
  <si>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</si>
  <si>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</si>
  <si>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</si>
  <si>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</si>
  <si>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</si>
  <si>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</si>
  <si>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</si>
  <si>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</si>
  <si>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</si>
  <si>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</si>
  <si>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</si>
  <si>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</si>
  <si>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</si>
  <si>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</si>
  <si>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</si>
  <si>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</si>
  <si>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</si>
  <si>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</si>
  <si>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</si>
  <si>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</si>
  <si>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</si>
  <si>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</si>
  <si>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</si>
  <si>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</si>
  <si>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</si>
  <si>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J.M. ABBOTT &amp; ASSOCIATES, LTD.</t>
  </si>
  <si>
    <t>DEBRA CURRY</t>
  </si>
  <si>
    <t>207 S. MCLEAN ST.</t>
  </si>
  <si>
    <t>LINCOLN</t>
  </si>
  <si>
    <t>IL</t>
  </si>
  <si>
    <t>217-735-1576</t>
  </si>
  <si>
    <t>217-735-5866</t>
  </si>
  <si>
    <t>060-004413</t>
  </si>
  <si>
    <t>DEB@JMABBOTT.COM</t>
  </si>
  <si>
    <t>LOGAN</t>
  </si>
  <si>
    <t>1000 RAILER WAY</t>
  </si>
  <si>
    <t xml:space="preserve">LINCOLN </t>
  </si>
  <si>
    <t>mpuckett@lchsrailers.org</t>
  </si>
  <si>
    <t>R. MATTHEW PUCKETT</t>
  </si>
  <si>
    <t>mpuckett@llchsrailers.org</t>
  </si>
  <si>
    <t>217-732-4131</t>
  </si>
  <si>
    <t>217-735-3963</t>
  </si>
  <si>
    <t>MARK JONTRY</t>
  </si>
  <si>
    <t>jontrym@roe17.org</t>
  </si>
  <si>
    <t>309-888-5120</t>
  </si>
  <si>
    <t>309-862-0420</t>
  </si>
  <si>
    <t>23.  THE AUDITORS' OPINION IS MODIFIED BECAUSE THE TECHNICAL EDUCATION CENTER DOES NOT MAINTAIN</t>
  </si>
  <si>
    <t xml:space="preserve">DETAILED RECORDS OF ITS FIXED ASSETS.  </t>
  </si>
  <si>
    <t>SHARED PERSONNEL WITH LINCOLN COMMUNITY HIGH SCHOOL DISTRICT #404 BOTH YEARS</t>
  </si>
  <si>
    <t>LINCOLNLAND REGIONAL DELIVERY SYSTEM</t>
  </si>
  <si>
    <t>THIS PAGE INTENTIONALLY LEFT BLANK</t>
  </si>
  <si>
    <t>PAGE 11, LINE 81, OTHER DIST ACTIVITY INCOME - HEALTH OCCUPATION FEES COLLECTED               $420</t>
  </si>
  <si>
    <t>PAGE 36, DEFICIT REDUCTION PLAN - Lincolnland Technical Education Center submitted a deficit reduction plan</t>
  </si>
  <si>
    <t>to the ISBE with their amended budget in June of 2017.  The deficit is due to the state being behind in CTEI grant payments.</t>
  </si>
  <si>
    <t>Lincolnland Technical Ed Ctr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</si>
</sst>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0">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80" fontId="0" fillId="0" borderId="0" xfId="1" applyNumberFormat="1" applyFont="1"/>
    <xf numFmtId="164" fontId="16" fillId="0" borderId="2" xfId="0" applyNumberFormat="1" applyFont="1" applyBorder="1" applyAlignment="1" applyProtection="1">
      <alignment horizontal="center" vertical="center"/>
      <protection locked="0"/>
    </xf>
    <xf numFmtId="0" fontId="7" fillId="0" borderId="0" xfId="3" applyFont="1"/>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753342</xdr:colOff>
          <xdr:row>3</xdr:row>
          <xdr:rowOff>121227</xdr:rowOff>
        </xdr:from>
        <xdr:to>
          <xdr:col>0</xdr:col>
          <xdr:colOff>1667742</xdr:colOff>
          <xdr:row>7</xdr:row>
          <xdr:rowOff>159327</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1887682</xdr:colOff>
          <xdr:row>3</xdr:row>
          <xdr:rowOff>69273</xdr:rowOff>
        </xdr:from>
        <xdr:to>
          <xdr:col>0</xdr:col>
          <xdr:colOff>2798619</xdr:colOff>
          <xdr:row>7</xdr:row>
          <xdr:rowOff>107373</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4" t="s">
        <v>466</v>
      </c>
      <c r="J1" s="2145"/>
      <c r="K1" s="2145"/>
      <c r="L1" s="2145"/>
      <c r="M1" s="2145"/>
      <c r="N1" s="2145"/>
      <c r="O1" s="2145"/>
      <c r="P1" s="2145"/>
      <c r="Q1" s="2145"/>
      <c r="R1" s="2145"/>
      <c r="S1" s="2145"/>
    </row>
    <row r="2" spans="1:28" ht="12" customHeight="1" x14ac:dyDescent="0.2">
      <c r="A2" s="201" t="s">
        <v>1870</v>
      </c>
      <c r="D2" s="202"/>
      <c r="I2" s="2146" t="s">
        <v>1133</v>
      </c>
      <c r="J2" s="2145"/>
      <c r="K2" s="2145"/>
      <c r="L2" s="2145"/>
      <c r="M2" s="2145"/>
      <c r="N2" s="2145"/>
      <c r="O2" s="2145"/>
      <c r="P2" s="2145"/>
      <c r="Q2" s="2145"/>
      <c r="R2" s="2145"/>
      <c r="S2" s="2145"/>
    </row>
    <row r="3" spans="1:28" ht="12" customHeight="1" x14ac:dyDescent="0.2">
      <c r="A3" s="1816" t="s">
        <v>1953</v>
      </c>
      <c r="B3" s="1817"/>
      <c r="C3" s="1817"/>
      <c r="D3" s="1818"/>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2"/>
      <c r="C5" s="178" t="s">
        <v>1061</v>
      </c>
      <c r="D5" s="362"/>
      <c r="E5" s="362"/>
      <c r="H5" s="192"/>
      <c r="I5" s="2154" t="s">
        <v>769</v>
      </c>
      <c r="J5" s="2153"/>
      <c r="K5" s="2153"/>
      <c r="L5" s="2153"/>
      <c r="M5" s="2153"/>
      <c r="N5" s="2153"/>
      <c r="O5" s="2153"/>
      <c r="P5" s="2153"/>
      <c r="Q5" s="2153"/>
      <c r="R5" s="2153"/>
      <c r="S5" s="2153"/>
    </row>
    <row r="6" spans="1:28" ht="14.1" customHeight="1" x14ac:dyDescent="0.2">
      <c r="B6" s="442" t="s">
        <v>2096</v>
      </c>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2" t="s">
        <v>2096</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8">
        <v>17054404041</v>
      </c>
      <c r="B13" s="2179"/>
      <c r="C13" s="2179"/>
      <c r="D13" s="2179"/>
      <c r="E13" s="2179"/>
      <c r="F13" s="2179"/>
      <c r="G13" s="2179"/>
      <c r="H13" s="2180"/>
      <c r="I13" s="184"/>
      <c r="J13" s="183"/>
      <c r="K13" s="181"/>
      <c r="L13" s="183"/>
      <c r="M13" s="183"/>
      <c r="N13" s="183"/>
      <c r="O13" s="183"/>
      <c r="P13" s="183"/>
      <c r="Q13" s="183"/>
      <c r="R13" s="183"/>
      <c r="S13" s="183"/>
      <c r="T13" s="2183" t="s">
        <v>2097</v>
      </c>
      <c r="U13" s="2184"/>
      <c r="V13" s="2184"/>
      <c r="W13" s="2184"/>
      <c r="X13" s="2184"/>
      <c r="Y13" s="2185"/>
      <c r="Z13" s="2185"/>
      <c r="AA13" s="2186"/>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32" t="s">
        <v>2106</v>
      </c>
      <c r="B15" s="2181"/>
      <c r="C15" s="2181"/>
      <c r="D15" s="2181"/>
      <c r="E15" s="2181"/>
      <c r="F15" s="2181"/>
      <c r="G15" s="2181"/>
      <c r="H15" s="2182"/>
      <c r="T15" s="2113" t="s">
        <v>2098</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2126</v>
      </c>
      <c r="B17" s="2139"/>
      <c r="C17" s="2139"/>
      <c r="D17" s="2139"/>
      <c r="E17" s="2139"/>
      <c r="F17" s="2139"/>
      <c r="G17" s="2139"/>
      <c r="H17" s="2164"/>
      <c r="T17" s="2192" t="s">
        <v>2099</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4" t="s">
        <v>766</v>
      </c>
      <c r="AA18" s="200"/>
    </row>
    <row r="19" spans="1:27" ht="13.5" customHeight="1" x14ac:dyDescent="0.2">
      <c r="A19" s="2132" t="s">
        <v>2107</v>
      </c>
      <c r="B19" s="2130"/>
      <c r="C19" s="2130"/>
      <c r="D19" s="2130"/>
      <c r="E19" s="2130"/>
      <c r="F19" s="2130"/>
      <c r="G19" s="2130"/>
      <c r="H19" s="2112"/>
      <c r="I19" s="183"/>
      <c r="J19" s="377"/>
      <c r="K19" s="194"/>
      <c r="L19" s="192"/>
      <c r="M19" s="652" t="s">
        <v>355</v>
      </c>
      <c r="P19" s="180"/>
      <c r="Q19" s="180"/>
      <c r="R19" s="180"/>
      <c r="S19" s="184"/>
      <c r="T19" s="2132" t="s">
        <v>2100</v>
      </c>
      <c r="U19" s="2111"/>
      <c r="V19" s="2111"/>
      <c r="W19" s="2112"/>
      <c r="X19" s="2129" t="s">
        <v>2101</v>
      </c>
      <c r="Y19" s="2191"/>
      <c r="Z19" s="2189">
        <v>62656</v>
      </c>
      <c r="AA19" s="219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10" t="s">
        <v>2108</v>
      </c>
      <c r="B21" s="2111"/>
      <c r="C21" s="2111"/>
      <c r="D21" s="2111"/>
      <c r="E21" s="2111"/>
      <c r="F21" s="2111"/>
      <c r="G21" s="2111"/>
      <c r="H21" s="2112"/>
      <c r="I21" s="2158" t="s">
        <v>767</v>
      </c>
      <c r="J21" s="2153"/>
      <c r="K21" s="2153"/>
      <c r="L21" s="2153"/>
      <c r="M21" s="2153"/>
      <c r="N21" s="2153"/>
      <c r="O21" s="2153"/>
      <c r="P21" s="2153"/>
      <c r="Q21" s="2153"/>
      <c r="R21" s="2153"/>
      <c r="S21" s="2159"/>
      <c r="T21" s="2138" t="s">
        <v>2102</v>
      </c>
      <c r="U21" s="2198"/>
      <c r="V21" s="2198"/>
      <c r="W21" s="2198"/>
      <c r="X21" s="2203" t="s">
        <v>2103</v>
      </c>
      <c r="Y21" s="2201"/>
      <c r="Z21" s="2201"/>
      <c r="AA21" s="2202"/>
    </row>
    <row r="22" spans="1:27" ht="13.5" customHeight="1" x14ac:dyDescent="0.2">
      <c r="A22" s="365" t="s">
        <v>611</v>
      </c>
      <c r="B22" s="279"/>
      <c r="C22" s="279"/>
      <c r="D22" s="279"/>
      <c r="E22" s="279"/>
      <c r="F22" s="279"/>
      <c r="G22" s="279"/>
      <c r="H22" s="280"/>
      <c r="I22" s="2160" t="s">
        <v>1745</v>
      </c>
      <c r="J22" s="2161"/>
      <c r="K22" s="2161"/>
      <c r="L22" s="2161"/>
      <c r="M22" s="2161"/>
      <c r="N22" s="2161"/>
      <c r="O22" s="2161"/>
      <c r="P22" s="2161"/>
      <c r="Q22" s="2161"/>
      <c r="R22" s="2161"/>
      <c r="S22" s="2162"/>
      <c r="T22" s="363" t="s">
        <v>1905</v>
      </c>
      <c r="U22" s="271"/>
      <c r="V22" s="341"/>
      <c r="W22" s="271"/>
      <c r="X22" s="1915" t="s">
        <v>1574</v>
      </c>
      <c r="Z22" s="199"/>
      <c r="AA22" s="200"/>
    </row>
    <row r="23" spans="1:27" ht="13.5" customHeight="1" x14ac:dyDescent="0.2">
      <c r="A23" s="2155" t="s">
        <v>2109</v>
      </c>
      <c r="B23" s="2156"/>
      <c r="C23" s="2156"/>
      <c r="D23" s="2156"/>
      <c r="E23" s="2156"/>
      <c r="F23" s="2156"/>
      <c r="G23" s="2156"/>
      <c r="H23" s="2157"/>
      <c r="T23" s="2138" t="s">
        <v>2104</v>
      </c>
      <c r="U23" s="2198"/>
      <c r="V23" s="2198"/>
      <c r="W23" s="2198"/>
      <c r="X23" s="2200">
        <v>43101</v>
      </c>
      <c r="Y23" s="2201"/>
      <c r="Z23" s="2201"/>
      <c r="AA23" s="2202"/>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10">
        <v>62656</v>
      </c>
      <c r="B25" s="2111"/>
      <c r="C25" s="2111"/>
      <c r="D25" s="2111"/>
      <c r="E25" s="2111"/>
      <c r="F25" s="2111"/>
      <c r="G25" s="2111"/>
      <c r="H25" s="2112"/>
      <c r="I25" s="653"/>
      <c r="J25" s="203"/>
      <c r="K25" s="203"/>
      <c r="L25" s="203"/>
      <c r="M25" s="203"/>
      <c r="N25" s="203"/>
      <c r="O25" s="203"/>
      <c r="P25" s="203"/>
      <c r="Q25" s="203"/>
      <c r="R25" s="203"/>
      <c r="S25" s="204"/>
      <c r="T25" s="2195" t="s">
        <v>2105</v>
      </c>
      <c r="U25" s="2196"/>
      <c r="V25" s="2196"/>
      <c r="W25" s="2196"/>
      <c r="X25" s="2196"/>
      <c r="Y25" s="2196"/>
      <c r="Z25" s="2196"/>
      <c r="AA25" s="219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21" t="s">
        <v>1897</v>
      </c>
      <c r="J27" s="2122"/>
      <c r="K27" s="2122"/>
      <c r="L27" s="2122"/>
      <c r="M27" s="2122"/>
      <c r="N27" s="2122"/>
      <c r="O27" s="2122"/>
      <c r="P27" s="2122"/>
      <c r="Q27" s="2122"/>
      <c r="R27" s="2122"/>
      <c r="S27" s="2123"/>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c r="F29" s="1510" t="s">
        <v>1572</v>
      </c>
      <c r="G29" s="654"/>
      <c r="I29" s="274"/>
      <c r="J29" s="390"/>
      <c r="K29" s="181" t="s">
        <v>656</v>
      </c>
      <c r="L29" s="1702" t="s">
        <v>2096</v>
      </c>
      <c r="M29" s="194" t="s">
        <v>105</v>
      </c>
      <c r="N29" s="185" t="s">
        <v>1913</v>
      </c>
      <c r="O29" s="185"/>
      <c r="P29" s="185"/>
      <c r="Q29" s="185"/>
      <c r="R29" s="185"/>
      <c r="S29" s="665"/>
      <c r="T29" s="55"/>
      <c r="U29" s="55"/>
      <c r="V29" s="55"/>
      <c r="W29" s="55"/>
      <c r="X29" s="55"/>
      <c r="Y29" s="55"/>
      <c r="Z29" s="55"/>
      <c r="AA29" s="1079"/>
    </row>
    <row r="30" spans="1:27" ht="13.5" customHeight="1" x14ac:dyDescent="0.2">
      <c r="A30" s="1742"/>
      <c r="B30" s="1083" t="s">
        <v>2096</v>
      </c>
      <c r="C30" s="666" t="s">
        <v>1360</v>
      </c>
      <c r="D30" s="181"/>
      <c r="E30" s="181"/>
      <c r="F30" s="1270"/>
      <c r="G30" s="654"/>
      <c r="H30" s="654"/>
      <c r="I30" s="274"/>
      <c r="J30" s="390"/>
      <c r="K30" s="181" t="s">
        <v>656</v>
      </c>
      <c r="L30" s="1702" t="s">
        <v>2096</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390"/>
      <c r="K31" s="194" t="s">
        <v>1031</v>
      </c>
      <c r="L31" s="1702" t="s">
        <v>2096</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2096</v>
      </c>
      <c r="C34" s="185" t="s">
        <v>622</v>
      </c>
      <c r="D34" s="184"/>
      <c r="E34" s="184"/>
      <c r="F34" s="184"/>
      <c r="G34" s="184"/>
      <c r="H34" s="184"/>
      <c r="I34" s="274"/>
      <c r="J34" s="352"/>
      <c r="L34" s="389"/>
      <c r="M34" s="371" t="s">
        <v>802</v>
      </c>
      <c r="N34" s="183"/>
      <c r="O34" s="183"/>
      <c r="P34" s="183"/>
      <c r="Q34" s="183"/>
      <c r="R34" s="183"/>
      <c r="S34" s="275"/>
      <c r="T34" s="183"/>
      <c r="U34" s="1702" t="s">
        <v>2096</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8" t="s">
        <v>2110</v>
      </c>
      <c r="B38" s="2139"/>
      <c r="C38" s="2139"/>
      <c r="D38" s="2139"/>
      <c r="E38" s="2139"/>
      <c r="F38" s="2111"/>
      <c r="G38" s="2111"/>
      <c r="H38" s="2112"/>
      <c r="I38" s="2133"/>
      <c r="J38" s="2134"/>
      <c r="K38" s="2134"/>
      <c r="L38" s="2134"/>
      <c r="M38" s="2134"/>
      <c r="N38" s="2134"/>
      <c r="O38" s="2134"/>
      <c r="P38" s="2114"/>
      <c r="Q38" s="2114"/>
      <c r="R38" s="2114"/>
      <c r="S38" s="2115"/>
      <c r="T38" s="2113" t="s">
        <v>2114</v>
      </c>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t="s">
        <v>2111</v>
      </c>
      <c r="B40" s="2125"/>
      <c r="C40" s="2126"/>
      <c r="D40" s="2126"/>
      <c r="E40" s="2126"/>
      <c r="F40" s="2127"/>
      <c r="G40" s="2127"/>
      <c r="H40" s="2128"/>
      <c r="I40" s="2141"/>
      <c r="J40" s="2142"/>
      <c r="K40" s="2142"/>
      <c r="L40" s="2142"/>
      <c r="M40" s="2142"/>
      <c r="N40" s="2142"/>
      <c r="O40" s="2142"/>
      <c r="P40" s="2142"/>
      <c r="Q40" s="2142"/>
      <c r="R40" s="2142"/>
      <c r="S40" s="2143"/>
      <c r="T40" s="2141" t="s">
        <v>2115</v>
      </c>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2112</v>
      </c>
      <c r="B42" s="2111"/>
      <c r="C42" s="2112"/>
      <c r="D42" s="2129" t="s">
        <v>2113</v>
      </c>
      <c r="E42" s="2111"/>
      <c r="F42" s="2111"/>
      <c r="G42" s="2111"/>
      <c r="H42" s="2112"/>
      <c r="I42" s="2113"/>
      <c r="J42" s="2114"/>
      <c r="K42" s="2114"/>
      <c r="L42" s="2114"/>
      <c r="M42" s="2114"/>
      <c r="N42" s="2114"/>
      <c r="O42" s="2115"/>
      <c r="P42" s="2140"/>
      <c r="Q42" s="2114"/>
      <c r="R42" s="2114"/>
      <c r="S42" s="2115"/>
      <c r="T42" s="2113" t="s">
        <v>2116</v>
      </c>
      <c r="U42" s="2114"/>
      <c r="V42" s="2114"/>
      <c r="W42" s="2115"/>
      <c r="X42" s="2140" t="s">
        <v>2117</v>
      </c>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8" workbookViewId="0">
      <selection activeCell="AE26" sqref="AE2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5" t="s">
        <v>1570</v>
      </c>
      <c r="D15" s="602" t="s">
        <v>722</v>
      </c>
      <c r="E15" s="1666"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1571</v>
      </c>
      <c r="C22" s="215" t="s">
        <v>1365</v>
      </c>
      <c r="D22" s="602" t="s">
        <v>21</v>
      </c>
      <c r="E22" s="1666" t="s">
        <v>1208</v>
      </c>
    </row>
    <row r="23" spans="1:5" x14ac:dyDescent="0.2">
      <c r="A23" s="1571" t="s">
        <v>396</v>
      </c>
      <c r="C23" s="215" t="s">
        <v>1365</v>
      </c>
      <c r="D23" s="601" t="s">
        <v>723</v>
      </c>
      <c r="E23" s="1666" t="s">
        <v>1113</v>
      </c>
    </row>
    <row r="24" spans="1:5" x14ac:dyDescent="0.2">
      <c r="A24" s="1571" t="s">
        <v>1723</v>
      </c>
      <c r="C24" s="215" t="s">
        <v>1365</v>
      </c>
      <c r="D24" s="601" t="s">
        <v>1670</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1633</v>
      </c>
    </row>
    <row r="29" spans="1:5" x14ac:dyDescent="0.2">
      <c r="A29" s="1571" t="s">
        <v>1643</v>
      </c>
      <c r="D29" s="602" t="s">
        <v>1671</v>
      </c>
      <c r="E29" s="1666" t="s">
        <v>1642</v>
      </c>
    </row>
    <row r="30" spans="1:5" x14ac:dyDescent="0.2">
      <c r="A30" s="1979" t="s">
        <v>1271</v>
      </c>
      <c r="C30" s="215" t="s">
        <v>1365</v>
      </c>
      <c r="D30" s="602" t="s">
        <v>43</v>
      </c>
      <c r="E30" s="1666" t="s">
        <v>1138</v>
      </c>
    </row>
    <row r="31" spans="1:5" x14ac:dyDescent="0.2">
      <c r="A31" s="1571" t="s">
        <v>1911</v>
      </c>
      <c r="C31" s="215" t="s">
        <v>1365</v>
      </c>
      <c r="D31" s="601"/>
      <c r="E31" s="603"/>
    </row>
    <row r="32" spans="1:5" x14ac:dyDescent="0.2">
      <c r="B32" s="601" t="s">
        <v>1272</v>
      </c>
      <c r="C32" s="215" t="s">
        <v>1365</v>
      </c>
      <c r="D32" s="602" t="s">
        <v>1912</v>
      </c>
      <c r="E32" s="1666" t="s">
        <v>1672</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7" t="s">
        <v>1185</v>
      </c>
    </row>
    <row r="42" spans="1:5" x14ac:dyDescent="0.2">
      <c r="A42" s="601"/>
      <c r="B42" s="1980"/>
    </row>
    <row r="43" spans="1:5" x14ac:dyDescent="0.2">
      <c r="B43" s="606" t="s">
        <v>383</v>
      </c>
    </row>
    <row r="44" spans="1:5" x14ac:dyDescent="0.2">
      <c r="C44" s="1981"/>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7"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0"/>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2"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1" right="0.2" top="0.6" bottom="0.52" header="0.19" footer="0.17"/>
  <pageSetup scale="8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colorId="8" zoomScale="110" zoomScaleNormal="110" workbookViewId="0">
      <selection activeCell="AE26" sqref="AE26"/>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4"/>
      <c r="D3" s="710"/>
      <c r="E3" s="402"/>
    </row>
    <row r="4" spans="1:9" x14ac:dyDescent="0.2">
      <c r="A4" s="7"/>
      <c r="B4" s="396"/>
      <c r="C4" s="2221" t="s">
        <v>486</v>
      </c>
      <c r="D4" s="2222"/>
      <c r="E4" s="2222"/>
      <c r="F4" s="2222"/>
      <c r="G4" s="2222"/>
      <c r="H4" s="2222"/>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4"/>
      <c r="C23" s="613"/>
      <c r="D23" s="1985"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4"/>
      <c r="C26" s="613"/>
      <c r="D26" s="1985"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8"/>
      <c r="C32" s="613"/>
      <c r="D32" s="9" t="s">
        <v>1984</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16" t="s">
        <v>1967</v>
      </c>
      <c r="B35" s="2217"/>
      <c r="C35" s="2217"/>
      <c r="D35" s="2217"/>
      <c r="E35" s="2218"/>
      <c r="F35" s="2218"/>
      <c r="G35" s="2218"/>
      <c r="H35" s="2218"/>
      <c r="I35" s="221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6" t="s">
        <v>353</v>
      </c>
      <c r="B47" s="2219"/>
      <c r="C47" s="2219"/>
      <c r="D47" s="2219"/>
      <c r="E47" s="2220"/>
      <c r="F47" s="2220"/>
      <c r="G47" s="2220"/>
      <c r="H47" s="2220"/>
      <c r="I47" s="222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3"/>
      <c r="G53" s="1725" t="s">
        <v>1796</v>
      </c>
      <c r="H53" s="1954"/>
      <c r="I53" s="9" t="s">
        <v>1846</v>
      </c>
    </row>
    <row r="54" spans="1:9" s="32" customFormat="1" x14ac:dyDescent="0.2">
      <c r="A54" s="29"/>
      <c r="B54" s="2107" t="s">
        <v>2096</v>
      </c>
      <c r="C54" s="620">
        <v>23</v>
      </c>
      <c r="D54" s="401" t="s">
        <v>1626</v>
      </c>
      <c r="E54" s="26"/>
      <c r="F54" s="1553"/>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16" t="s">
        <v>1580</v>
      </c>
      <c r="B70" s="2219"/>
      <c r="C70" s="2219"/>
      <c r="D70" s="2219"/>
      <c r="E70" s="2220"/>
      <c r="F70" s="2220"/>
      <c r="G70" s="2220"/>
      <c r="H70" s="2220"/>
      <c r="I70" s="2220"/>
    </row>
    <row r="71" spans="1:9" s="32" customFormat="1" x14ac:dyDescent="0.2">
      <c r="A71" s="29"/>
      <c r="C71" s="1514"/>
      <c r="D71" s="1519" t="s">
        <v>1579</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1737</v>
      </c>
      <c r="B73" s="1554"/>
      <c r="C73" s="1508"/>
      <c r="D73" s="1508"/>
      <c r="E73" s="1508"/>
      <c r="F73" s="1508"/>
      <c r="G73" s="1508"/>
      <c r="H73" s="1508"/>
    </row>
    <row r="74" spans="1:9" s="32" customFormat="1" x14ac:dyDescent="0.2">
      <c r="A74" s="23" t="s">
        <v>1736</v>
      </c>
      <c r="B74" s="1554"/>
      <c r="C74" s="1508"/>
      <c r="D74" s="1508"/>
      <c r="E74" s="1508"/>
      <c r="F74" s="1508"/>
      <c r="G74" s="1508"/>
      <c r="H74" s="1508"/>
    </row>
    <row r="75" spans="1:9" s="32" customFormat="1" x14ac:dyDescent="0.2">
      <c r="A75" s="23" t="s">
        <v>1959</v>
      </c>
      <c r="B75" s="1554"/>
      <c r="C75" s="1508"/>
      <c r="D75" s="1508"/>
      <c r="E75" s="1508"/>
      <c r="F75" s="1508"/>
      <c r="G75" s="1508"/>
      <c r="H75" s="1508"/>
    </row>
    <row r="76" spans="1:9" s="32" customFormat="1" ht="22.5" customHeight="1" x14ac:dyDescent="0.2">
      <c r="A76" s="451" t="s">
        <v>1738</v>
      </c>
      <c r="B76" s="1554"/>
      <c r="C76" s="1508"/>
      <c r="D76" s="1508"/>
      <c r="E76" s="1508"/>
      <c r="F76" s="1508"/>
      <c r="G76" s="1508"/>
      <c r="H76" s="1508"/>
    </row>
    <row r="77" spans="1:9" s="32" customFormat="1" x14ac:dyDescent="0.2">
      <c r="C77" s="620">
        <v>24</v>
      </c>
      <c r="D77" s="388" t="s">
        <v>1587</v>
      </c>
      <c r="G77" s="1271" t="s">
        <v>1577</v>
      </c>
      <c r="H77" s="1544"/>
    </row>
    <row r="78" spans="1:9" s="32" customFormat="1" ht="6" customHeight="1" x14ac:dyDescent="0.2">
      <c r="A78" s="29"/>
      <c r="B78" s="1555"/>
      <c r="C78" s="620"/>
      <c r="D78" s="388"/>
      <c r="E78" s="26"/>
      <c r="F78" s="1553"/>
    </row>
    <row r="79" spans="1:9" s="32" customFormat="1" x14ac:dyDescent="0.2">
      <c r="A79" s="29"/>
      <c r="B79" s="1555"/>
      <c r="C79" s="620">
        <v>25</v>
      </c>
      <c r="D79" s="388" t="s">
        <v>1588</v>
      </c>
      <c r="E79" s="26"/>
      <c r="F79" s="1553"/>
      <c r="H79" s="156"/>
    </row>
    <row r="80" spans="1:9" s="32" customFormat="1" x14ac:dyDescent="0.2">
      <c r="A80" s="29"/>
      <c r="B80" s="1555"/>
      <c r="C80" s="620"/>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5" t="s">
        <v>1576</v>
      </c>
      <c r="B83" s="2235"/>
      <c r="C83" s="2235"/>
      <c r="D83" s="2236"/>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1981</v>
      </c>
      <c r="C92" s="620"/>
      <c r="E92" s="1271"/>
      <c r="F92" s="1562"/>
      <c r="H92" s="332"/>
    </row>
    <row r="93" spans="1:10" s="32" customFormat="1" ht="16.5" customHeight="1" x14ac:dyDescent="0.2">
      <c r="A93" s="29"/>
      <c r="B93" s="1986" t="s">
        <v>1982</v>
      </c>
      <c r="C93" s="620"/>
      <c r="E93" s="1271"/>
      <c r="F93" s="1562"/>
      <c r="H93" s="332"/>
    </row>
    <row r="94" spans="1:10" s="32" customFormat="1" x14ac:dyDescent="0.2">
      <c r="A94" s="1524" t="s">
        <v>1590</v>
      </c>
      <c r="B94" s="1525"/>
      <c r="C94" s="1525"/>
      <c r="D94" s="1526"/>
      <c r="E94" s="1527"/>
      <c r="F94" s="1563"/>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2" t="s">
        <v>2118</v>
      </c>
      <c r="C102" s="2233"/>
      <c r="D102" s="2233"/>
      <c r="E102" s="2233"/>
      <c r="F102" s="2233"/>
      <c r="G102" s="2233"/>
      <c r="H102" s="2234"/>
      <c r="I102" s="1484"/>
    </row>
    <row r="103" spans="1:9" s="32" customFormat="1" ht="11.25" customHeight="1" x14ac:dyDescent="0.2">
      <c r="A103" s="1523"/>
      <c r="B103" s="2211" t="s">
        <v>2119</v>
      </c>
      <c r="C103" s="2212"/>
      <c r="D103" s="2212"/>
      <c r="E103" s="2212"/>
      <c r="F103" s="2212"/>
      <c r="G103" s="2212"/>
      <c r="H103" s="2213"/>
      <c r="I103" s="1484"/>
    </row>
    <row r="104" spans="1:9" s="32" customFormat="1" ht="11.25" customHeight="1" x14ac:dyDescent="0.2">
      <c r="A104" s="1523"/>
      <c r="B104" s="2211"/>
      <c r="C104" s="2212"/>
      <c r="D104" s="2212"/>
      <c r="E104" s="2212"/>
      <c r="F104" s="2212"/>
      <c r="G104" s="2212"/>
      <c r="H104" s="2213"/>
      <c r="I104" s="1484"/>
    </row>
    <row r="105" spans="1:9" s="32" customFormat="1" x14ac:dyDescent="0.2">
      <c r="A105" s="1523"/>
      <c r="B105" s="2211"/>
      <c r="C105" s="2212"/>
      <c r="D105" s="2212"/>
      <c r="E105" s="2212"/>
      <c r="F105" s="2212"/>
      <c r="G105" s="2212"/>
      <c r="H105" s="2213"/>
      <c r="I105" s="1484"/>
    </row>
    <row r="106" spans="1:9" s="32" customFormat="1" ht="11.25" customHeight="1" x14ac:dyDescent="0.2">
      <c r="A106" s="1523"/>
      <c r="B106" s="2211"/>
      <c r="C106" s="2212"/>
      <c r="D106" s="2212"/>
      <c r="E106" s="2212"/>
      <c r="F106" s="2212"/>
      <c r="G106" s="2212"/>
      <c r="H106" s="2213"/>
      <c r="I106" s="1484"/>
    </row>
    <row r="107" spans="1:9" s="32" customFormat="1" ht="11.25" customHeight="1" x14ac:dyDescent="0.2">
      <c r="A107" s="1523"/>
      <c r="B107" s="2211"/>
      <c r="C107" s="2212"/>
      <c r="D107" s="2212"/>
      <c r="E107" s="2212"/>
      <c r="F107" s="2212"/>
      <c r="G107" s="2212"/>
      <c r="H107" s="2213"/>
      <c r="I107" s="1484"/>
    </row>
    <row r="108" spans="1:9" s="32" customFormat="1" ht="11.25" customHeight="1" x14ac:dyDescent="0.2">
      <c r="A108" s="1523"/>
      <c r="B108" s="2211"/>
      <c r="C108" s="2212"/>
      <c r="D108" s="2212"/>
      <c r="E108" s="2212"/>
      <c r="F108" s="2212"/>
      <c r="G108" s="2212"/>
      <c r="H108" s="2213"/>
      <c r="I108" s="1484"/>
    </row>
    <row r="109" spans="1:9" s="32" customFormat="1" ht="11.25" customHeight="1" x14ac:dyDescent="0.2">
      <c r="A109" s="1523"/>
      <c r="B109" s="2211"/>
      <c r="C109" s="2212"/>
      <c r="D109" s="2212"/>
      <c r="E109" s="2212"/>
      <c r="F109" s="2212"/>
      <c r="G109" s="2212"/>
      <c r="H109" s="2213"/>
      <c r="I109" s="1518"/>
    </row>
    <row r="110" spans="1:9" s="32" customFormat="1" ht="11.25" customHeight="1" x14ac:dyDescent="0.2">
      <c r="A110" s="1523"/>
      <c r="B110" s="2211"/>
      <c r="C110" s="2212"/>
      <c r="D110" s="2212"/>
      <c r="E110" s="2212"/>
      <c r="F110" s="2212"/>
      <c r="G110" s="2212"/>
      <c r="H110" s="2213"/>
      <c r="I110" s="1484"/>
    </row>
    <row r="111" spans="1:9" s="32" customFormat="1" ht="11.25" customHeight="1" x14ac:dyDescent="0.2">
      <c r="A111" s="1523"/>
      <c r="B111" s="2211"/>
      <c r="C111" s="2212"/>
      <c r="D111" s="2212"/>
      <c r="E111" s="2212"/>
      <c r="F111" s="2212"/>
      <c r="G111" s="2212"/>
      <c r="H111" s="2213"/>
      <c r="I111" s="1484"/>
    </row>
    <row r="112" spans="1:9" s="32" customFormat="1" ht="11.25" customHeight="1" x14ac:dyDescent="0.2">
      <c r="A112" s="1523"/>
      <c r="B112" s="2204"/>
      <c r="C112" s="2205"/>
      <c r="D112" s="2205"/>
      <c r="E112" s="2205"/>
      <c r="F112" s="2205"/>
      <c r="G112" s="2205"/>
      <c r="H112" s="2206"/>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7" t="s">
        <v>2097</v>
      </c>
      <c r="D114" s="2207"/>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8" t="s">
        <v>1589</v>
      </c>
      <c r="D117" s="2209"/>
      <c r="E117" s="2210"/>
      <c r="F117" s="2210"/>
      <c r="G117" s="2210"/>
      <c r="H117" s="2210"/>
      <c r="I117" s="1484"/>
    </row>
    <row r="118" spans="1:9" s="32" customFormat="1" ht="24" customHeight="1" x14ac:dyDescent="0.2">
      <c r="A118" s="1523"/>
      <c r="B118" s="1523"/>
      <c r="C118" s="1523"/>
      <c r="D118" s="1410"/>
      <c r="E118" s="1539"/>
      <c r="F118" s="2109">
        <v>43005</v>
      </c>
      <c r="G118" s="1539"/>
      <c r="H118" s="1539"/>
      <c r="I118" s="1484"/>
    </row>
    <row r="119" spans="1:9" s="32" customFormat="1" ht="11.25" customHeight="1" x14ac:dyDescent="0.2">
      <c r="A119" s="1540"/>
      <c r="B119" s="1540"/>
      <c r="C119" s="1541"/>
      <c r="D119" s="1542" t="s">
        <v>417</v>
      </c>
      <c r="E119" s="1532"/>
      <c r="F119" s="1543"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45" right="0.25" top="0.39" bottom="0.33" header="0.19" footer="0.17"/>
  <pageSetup scale="84"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activeCell="AE26" sqref="AE2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248024</v>
      </c>
      <c r="E16" s="99"/>
      <c r="F16" s="81">
        <f>SUM('Acct Summary 7-8'!C17,'Acct Summary 7-8'!D17,'Acct Summary 7-8'!F17)</f>
        <v>362282</v>
      </c>
      <c r="G16" s="99"/>
      <c r="H16" s="81">
        <f>SUM(D16-F16)</f>
        <v>-114258</v>
      </c>
      <c r="I16" s="92"/>
      <c r="J16" s="81">
        <f>SUM('Acct Summary 7-8'!C81,'Acct Summary 7-8'!D81,'Acct Summary 7-8'!F81,'Acct Summary 7-8'!I81)</f>
        <v>-7425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91" right="0.2" top="0.59" bottom="0.52" header="0.28000000000000003" footer="0.17"/>
  <pageSetup scale="91"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A19" zoomScale="110" zoomScaleNormal="110" workbookViewId="0">
      <selection activeCell="AE26" sqref="AE2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Lincolnland Technical Ed Ctr</v>
      </c>
      <c r="E7" s="135"/>
      <c r="G7" s="136"/>
      <c r="H7" s="137"/>
      <c r="I7" s="137"/>
      <c r="J7" s="137"/>
      <c r="K7" s="137"/>
      <c r="L7"/>
      <c r="M7"/>
      <c r="N7"/>
      <c r="O7"/>
      <c r="P7"/>
    </row>
    <row r="8" spans="1:18" ht="12.75" x14ac:dyDescent="0.2">
      <c r="A8"/>
      <c r="B8"/>
      <c r="C8" s="133" t="s">
        <v>1316</v>
      </c>
      <c r="D8" s="138">
        <f>COVER!A13</f>
        <v>17054404041</v>
      </c>
      <c r="E8" s="139"/>
      <c r="G8"/>
      <c r="H8"/>
      <c r="I8"/>
      <c r="J8"/>
      <c r="K8"/>
      <c r="L8"/>
      <c r="M8"/>
      <c r="N8"/>
      <c r="O8"/>
      <c r="P8"/>
    </row>
    <row r="9" spans="1:18" ht="12.75" x14ac:dyDescent="0.2">
      <c r="A9"/>
      <c r="B9"/>
      <c r="C9" s="133" t="s">
        <v>809</v>
      </c>
      <c r="D9" s="333" t="str">
        <f>COVER!A15</f>
        <v>LOGAN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f>IF(K12&gt;0.24999,"4",IF(K12&gt;0.09999,"3",IF(K12&gt;=0,"2",1)))</f>
        <v>1</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-7425</v>
      </c>
      <c r="I12" s="1152"/>
      <c r="J12" s="1152"/>
      <c r="K12" s="1153">
        <f>TRUNC((H12/H13*100000),5)/100000</f>
        <v>-2.9936619000000001E-2</v>
      </c>
      <c r="L12" s="1154"/>
      <c r="M12" s="101" t="s">
        <v>1339</v>
      </c>
      <c r="N12" s="101"/>
      <c r="O12" s="1155">
        <v>0.35</v>
      </c>
      <c r="P12" s="153"/>
      <c r="Q12" s="153"/>
    </row>
    <row r="13" spans="1:18" s="155" customFormat="1" ht="11.25" x14ac:dyDescent="0.2">
      <c r="A13" s="153"/>
      <c r="B13" s="1149"/>
      <c r="C13" s="2254" t="s">
        <v>1581</v>
      </c>
      <c r="D13" s="2255"/>
      <c r="E13" s="153"/>
      <c r="F13" s="326" t="s">
        <v>910</v>
      </c>
      <c r="G13" s="1150"/>
      <c r="H13" s="1151">
        <f>SUM('Acct Summary 7-8'!C8+'Acct Summary 7-8'!D8+'Acct Summary 7-8'!F8+'Acct Summary 7-8'!I8)+H14</f>
        <v>248024</v>
      </c>
      <c r="I13" s="1152"/>
      <c r="J13" s="1152"/>
      <c r="K13" s="1006"/>
      <c r="L13" s="153"/>
      <c r="M13" s="101" t="s">
        <v>1340</v>
      </c>
      <c r="N13" s="101"/>
      <c r="O13" s="1156">
        <f>(O11*O12)</f>
        <v>0.35</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49"/>
      <c r="C17" s="153" t="s">
        <v>915</v>
      </c>
      <c r="D17" s="153"/>
      <c r="E17" s="153"/>
      <c r="F17" s="153" t="s">
        <v>512</v>
      </c>
      <c r="G17" s="1150"/>
      <c r="H17" s="1151">
        <f>SUM('Acct Summary 7-8'!C17+'Acct Summary 7-8'!D17+'Acct Summary 7-8'!F17)</f>
        <v>362282</v>
      </c>
      <c r="I17" s="1152"/>
      <c r="J17" s="1158"/>
      <c r="K17" s="1153">
        <f>TRUNC((H17/H18*100000),5)/100000</f>
        <v>1.4606731606000001</v>
      </c>
      <c r="L17" s="1154"/>
      <c r="M17" s="1115" t="s">
        <v>1367</v>
      </c>
      <c r="O17" s="1159" t="str">
        <f>IF(AND(O16="2", J20 &gt; 2),"1",IF(AND(O16 = "1", J20 &gt; 2),"2",IF(AND(O16="1", J20 &gt;1),"1","0")))</f>
        <v>0</v>
      </c>
      <c r="P17" s="153"/>
    </row>
    <row r="18" spans="1:18" s="155" customFormat="1" ht="11.25" x14ac:dyDescent="0.2">
      <c r="A18" s="153"/>
      <c r="B18" s="1149"/>
      <c r="C18" s="2254" t="s">
        <v>1573</v>
      </c>
      <c r="D18" s="2255"/>
      <c r="E18" s="153"/>
      <c r="F18" s="1137" t="s">
        <v>911</v>
      </c>
      <c r="G18" s="1150"/>
      <c r="H18" s="1151">
        <f>SUM('Acct Summary 7-8'!C8+'Acct Summary 7-8'!D8+'Acct Summary 7-8'!F8+'Acct Summary 7-8'!I8)+H19</f>
        <v>248024</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-0.28205809999999998</v>
      </c>
      <c r="K20" s="1153" t="str">
        <f>IF(K17&lt;=1,"0",IF(AND(O16="2", J20 &gt; 2),TRUNC(((K12-0.1)/(K17-1)*100),5)/100,IF(AND(O16 = "1", J20 &gt; 2),TRUNC(((K12-0.1)/(K17-1)*100),5)/100,IF(AND(O16="1", J20 &gt;1),TRUNC(((K12-0.1)/(K17-1)*100),5)/100,""))))</f>
        <v/>
      </c>
      <c r="L20" s="153"/>
      <c r="M20" s="101" t="s">
        <v>1340</v>
      </c>
      <c r="N20" s="101"/>
      <c r="O20" s="1156">
        <f>(O16+O17)*O18</f>
        <v>0.35</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51" t="s">
        <v>1708</v>
      </c>
      <c r="D24" s="2251"/>
      <c r="E24" s="153"/>
      <c r="F24" s="153" t="s">
        <v>513</v>
      </c>
      <c r="G24" s="1150"/>
      <c r="H24" s="1151">
        <f>SUM('Assets-Liab 5-6'!C4+'Assets-Liab 5-6'!D4+'Assets-Liab 5-6'!F4+'Assets-Liab 5-6'!I4+'Assets-Liab 5-6'!C5+'Assets-Liab 5-6'!D5+'Assets-Liab 5-6'!F5+'Assets-Liab 5-6'!I5)</f>
        <v>1880</v>
      </c>
      <c r="I24" s="677"/>
      <c r="J24" s="677"/>
      <c r="K24" s="1162">
        <f>TRUNC(((H24/H25*100000)/100000),2)</f>
        <v>1.86</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1006.33889</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 footer="0.17"/>
  <pageSetup scale="86"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E26" sqref="AE26"/>
      <selection pane="bottomLeft" activeCell="AE26" sqref="AE2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1880</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33158</v>
      </c>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v>100</v>
      </c>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35138</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v>15589</v>
      </c>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v>350321</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365910</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42563</v>
      </c>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42563</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-7425</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365910</v>
      </c>
      <c r="N40" s="687"/>
    </row>
    <row r="41" spans="1:14" ht="13.5" customHeight="1" thickBot="1" x14ac:dyDescent="0.25">
      <c r="A41" s="461" t="s">
        <v>741</v>
      </c>
      <c r="B41" s="452"/>
      <c r="C41" s="482">
        <f>(SUM(C34,C37,C38,C39))</f>
        <v>35138</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365910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44" right="0.15" top="1.1100000000000001" bottom="0" header="0.65"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E26" sqref="AE26"/>
      <selection pane="bottomLeft" activeCell="AE26" sqref="AE2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1884</v>
      </c>
      <c r="B4" s="292">
        <v>1000</v>
      </c>
      <c r="C4" s="688">
        <f>'Revenues 9-14'!C109</f>
        <v>243192</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1885</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4832</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248024</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248024</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297757</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64525</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362282</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362282</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-114258</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1" t="s">
        <v>681</v>
      </c>
      <c r="B78" s="2262"/>
      <c r="C78" s="440">
        <f t="shared" ref="C78:K78" si="9">C20+C77</f>
        <v>-114258</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1955</v>
      </c>
      <c r="B79" s="457"/>
      <c r="C79" s="432">
        <v>106833</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-7425</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-114258</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15.388282828282827</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 top="1.22" bottom="0.37" header="0.65" footer="0.2"/>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41" activePane="bottomLeft" state="frozen"/>
      <selection activeCell="AE26" sqref="AE26"/>
      <selection pane="bottomLeft" activeCell="AE26" sqref="AE2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v>201325</v>
      </c>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201325</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v>92</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92</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v>420</v>
      </c>
      <c r="D81" s="409"/>
      <c r="E81" s="430"/>
      <c r="F81" s="430"/>
      <c r="G81" s="430"/>
      <c r="H81" s="430"/>
      <c r="I81" s="430"/>
      <c r="J81" s="430"/>
      <c r="K81" s="430"/>
    </row>
    <row r="82" spans="1:11" ht="12.75" customHeight="1" thickBot="1" x14ac:dyDescent="0.25">
      <c r="A82" s="461" t="s">
        <v>275</v>
      </c>
      <c r="B82" s="454"/>
      <c r="C82" s="481">
        <f>SUM(C77:C81)</f>
        <v>420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100</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v>41255</v>
      </c>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41355</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243192</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1864</v>
      </c>
      <c r="B116" s="1815"/>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3963</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3963</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v>869</v>
      </c>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869</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5" t="s">
        <v>459</v>
      </c>
      <c r="B172" s="2266"/>
      <c r="C172" s="915">
        <f t="shared" ref="C172:K172" si="6">SUM(C131,C140,C144,C145:C149,C154,C155:C170,C171)</f>
        <v>4832</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4832</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1865</v>
      </c>
      <c r="B175" s="226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3" t="s">
        <v>901</v>
      </c>
      <c r="B178" s="227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1" t="s">
        <v>1866</v>
      </c>
      <c r="B179" s="227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3" t="s">
        <v>902</v>
      </c>
      <c r="B184" s="227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1" t="s">
        <v>1867</v>
      </c>
      <c r="B185" s="2272"/>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1731</v>
      </c>
      <c r="B260" s="1823">
        <v>4901</v>
      </c>
      <c r="C260" s="1733"/>
      <c r="D260" s="479"/>
      <c r="E260" s="430"/>
      <c r="F260" s="430"/>
      <c r="G260" s="430"/>
      <c r="H260" s="430"/>
      <c r="I260" s="430"/>
      <c r="J260" s="430"/>
      <c r="K260" s="430"/>
    </row>
    <row r="261" spans="1:11" ht="12.75" customHeight="1" thickTop="1" thickBot="1" x14ac:dyDescent="0.25">
      <c r="A261" s="1727" t="s">
        <v>1798</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9" t="s">
        <v>1719</v>
      </c>
      <c r="B273" s="2270"/>
      <c r="C273" s="490">
        <f t="shared" ref="C273:H273" si="10">SUM(C191,C201,C211,C216,C224,C228,C229,C259:C272)</f>
        <v>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248024</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 top="0.8" bottom="0.62" header="0.5" footer="0.45"/>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F1" colorId="8" zoomScale="110" zoomScaleNormal="110" workbookViewId="0">
      <pane ySplit="2" topLeftCell="A104" activePane="bottomLeft" state="frozen"/>
      <selection activeCell="AE26" sqref="AE26"/>
      <selection pane="bottomLeft" activeCell="AE26" sqref="AE2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3"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row>
    <row r="6" spans="1:14" x14ac:dyDescent="0.2">
      <c r="A6" s="1754" t="s">
        <v>1749</v>
      </c>
      <c r="B6" s="266" t="s">
        <v>1747</v>
      </c>
      <c r="C6" s="504"/>
      <c r="D6" s="504"/>
      <c r="E6" s="409"/>
      <c r="F6" s="504"/>
      <c r="G6" s="504"/>
      <c r="H6" s="504"/>
      <c r="I6" s="504"/>
      <c r="J6" s="504"/>
      <c r="K6" s="411">
        <f>SUM(C6,E6)</f>
        <v>0</v>
      </c>
      <c r="L6" s="409"/>
    </row>
    <row r="7" spans="1:14" x14ac:dyDescent="0.2">
      <c r="A7" s="1754" t="s">
        <v>170</v>
      </c>
      <c r="B7" s="266" t="s">
        <v>1121</v>
      </c>
      <c r="C7" s="433"/>
      <c r="D7" s="433"/>
      <c r="E7" s="433"/>
      <c r="F7" s="433"/>
      <c r="G7" s="433"/>
      <c r="H7" s="433"/>
      <c r="I7" s="433"/>
      <c r="J7" s="433"/>
      <c r="K7" s="411">
        <f t="shared" ref="K7:K32" si="0">SUM(C7:J7)</f>
        <v>0</v>
      </c>
      <c r="L7" s="409"/>
    </row>
    <row r="8" spans="1:14" x14ac:dyDescent="0.2">
      <c r="A8" s="1754" t="s">
        <v>171</v>
      </c>
      <c r="B8" s="266">
        <v>1200</v>
      </c>
      <c r="C8" s="409"/>
      <c r="D8" s="409"/>
      <c r="E8" s="409"/>
      <c r="F8" s="409"/>
      <c r="G8" s="409"/>
      <c r="H8" s="409"/>
      <c r="I8" s="433"/>
      <c r="J8" s="433"/>
      <c r="K8" s="411">
        <f t="shared" si="0"/>
        <v>0</v>
      </c>
      <c r="L8" s="409"/>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c r="D10" s="409"/>
      <c r="E10" s="409"/>
      <c r="F10" s="409"/>
      <c r="G10" s="409"/>
      <c r="H10" s="409"/>
      <c r="I10" s="433"/>
      <c r="J10" s="433"/>
      <c r="K10" s="411">
        <f t="shared" si="0"/>
        <v>0</v>
      </c>
      <c r="L10" s="409"/>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c r="D12" s="409"/>
      <c r="E12" s="409"/>
      <c r="F12" s="409"/>
      <c r="G12" s="409"/>
      <c r="H12" s="409"/>
      <c r="I12" s="433"/>
      <c r="J12" s="433"/>
      <c r="K12" s="411">
        <f t="shared" si="0"/>
        <v>0</v>
      </c>
      <c r="L12" s="409"/>
    </row>
    <row r="13" spans="1:14" x14ac:dyDescent="0.2">
      <c r="A13" s="1754" t="s">
        <v>820</v>
      </c>
      <c r="B13" s="266">
        <v>1400</v>
      </c>
      <c r="C13" s="409">
        <v>195002</v>
      </c>
      <c r="D13" s="409">
        <v>27700</v>
      </c>
      <c r="E13" s="409">
        <v>14763</v>
      </c>
      <c r="F13" s="409">
        <v>56965</v>
      </c>
      <c r="G13" s="409">
        <v>3327</v>
      </c>
      <c r="H13" s="409"/>
      <c r="I13" s="433"/>
      <c r="J13" s="433"/>
      <c r="K13" s="411">
        <f t="shared" si="0"/>
        <v>297757</v>
      </c>
      <c r="L13" s="409">
        <v>297757</v>
      </c>
    </row>
    <row r="14" spans="1:14" x14ac:dyDescent="0.2">
      <c r="A14" s="1754" t="s">
        <v>1117</v>
      </c>
      <c r="B14" s="266">
        <v>1500</v>
      </c>
      <c r="C14" s="409"/>
      <c r="D14" s="409"/>
      <c r="E14" s="409"/>
      <c r="F14" s="409"/>
      <c r="G14" s="409"/>
      <c r="H14" s="409"/>
      <c r="I14" s="433"/>
      <c r="J14" s="433"/>
      <c r="K14" s="411">
        <f t="shared" si="0"/>
        <v>0</v>
      </c>
      <c r="L14" s="409"/>
    </row>
    <row r="15" spans="1:14" x14ac:dyDescent="0.2">
      <c r="A15" s="1754" t="s">
        <v>1118</v>
      </c>
      <c r="B15" s="266">
        <v>1600</v>
      </c>
      <c r="C15" s="409"/>
      <c r="D15" s="409"/>
      <c r="E15" s="409"/>
      <c r="F15" s="409"/>
      <c r="G15" s="409"/>
      <c r="H15" s="409"/>
      <c r="I15" s="433"/>
      <c r="J15" s="433"/>
      <c r="K15" s="411">
        <f t="shared" si="0"/>
        <v>0</v>
      </c>
      <c r="L15" s="409"/>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c r="I27" s="410"/>
      <c r="J27" s="504"/>
      <c r="K27" s="411">
        <f t="shared" si="0"/>
        <v>0</v>
      </c>
      <c r="L27" s="436"/>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195002</v>
      </c>
      <c r="D33" s="412">
        <f t="shared" ref="D33:L33" si="1">SUM(D5:D32)</f>
        <v>27700</v>
      </c>
      <c r="E33" s="412">
        <f t="shared" si="1"/>
        <v>14763</v>
      </c>
      <c r="F33" s="412">
        <f t="shared" si="1"/>
        <v>56965</v>
      </c>
      <c r="G33" s="412">
        <f t="shared" si="1"/>
        <v>3327</v>
      </c>
      <c r="H33" s="412">
        <f t="shared" si="1"/>
        <v>0</v>
      </c>
      <c r="I33" s="412">
        <f t="shared" si="1"/>
        <v>0</v>
      </c>
      <c r="J33" s="412">
        <f t="shared" si="1"/>
        <v>0</v>
      </c>
      <c r="K33" s="412">
        <f t="shared" si="1"/>
        <v>297757</v>
      </c>
      <c r="L33" s="412">
        <f t="shared" si="1"/>
        <v>297757</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c r="D36" s="415"/>
      <c r="E36" s="415"/>
      <c r="F36" s="415"/>
      <c r="G36" s="415"/>
      <c r="H36" s="415"/>
      <c r="I36" s="433"/>
      <c r="J36" s="433"/>
      <c r="K36" s="411">
        <f t="shared" ref="K36:K41" si="2">SUM(C36:J36)</f>
        <v>0</v>
      </c>
      <c r="L36" s="409"/>
    </row>
    <row r="37" spans="1:14" x14ac:dyDescent="0.2">
      <c r="A37" s="1754" t="s">
        <v>1265</v>
      </c>
      <c r="B37" s="266">
        <v>2120</v>
      </c>
      <c r="C37" s="409"/>
      <c r="D37" s="409"/>
      <c r="E37" s="409"/>
      <c r="F37" s="409"/>
      <c r="G37" s="409"/>
      <c r="H37" s="409"/>
      <c r="I37" s="433"/>
      <c r="J37" s="433"/>
      <c r="K37" s="411">
        <f t="shared" si="2"/>
        <v>0</v>
      </c>
      <c r="L37" s="409"/>
    </row>
    <row r="38" spans="1:14" x14ac:dyDescent="0.2">
      <c r="A38" s="1754" t="s">
        <v>220</v>
      </c>
      <c r="B38" s="266">
        <v>2130</v>
      </c>
      <c r="C38" s="409"/>
      <c r="D38" s="409"/>
      <c r="E38" s="409"/>
      <c r="F38" s="409"/>
      <c r="G38" s="409"/>
      <c r="H38" s="409"/>
      <c r="I38" s="433"/>
      <c r="J38" s="433"/>
      <c r="K38" s="411">
        <f t="shared" si="2"/>
        <v>0</v>
      </c>
      <c r="L38" s="409"/>
    </row>
    <row r="39" spans="1:14" x14ac:dyDescent="0.2">
      <c r="A39" s="1754" t="s">
        <v>221</v>
      </c>
      <c r="B39" s="266">
        <v>2140</v>
      </c>
      <c r="C39" s="409"/>
      <c r="D39" s="409"/>
      <c r="E39" s="409"/>
      <c r="F39" s="409"/>
      <c r="G39" s="409"/>
      <c r="H39" s="409"/>
      <c r="I39" s="433"/>
      <c r="J39" s="433"/>
      <c r="K39" s="411">
        <f t="shared" si="2"/>
        <v>0</v>
      </c>
      <c r="L39" s="409"/>
    </row>
    <row r="40" spans="1:14" x14ac:dyDescent="0.2">
      <c r="A40" s="1754" t="s">
        <v>222</v>
      </c>
      <c r="B40" s="266">
        <v>2150</v>
      </c>
      <c r="C40" s="409"/>
      <c r="D40" s="409"/>
      <c r="E40" s="409"/>
      <c r="F40" s="409"/>
      <c r="G40" s="409"/>
      <c r="H40" s="409"/>
      <c r="I40" s="433"/>
      <c r="J40" s="433"/>
      <c r="K40" s="411">
        <f t="shared" si="2"/>
        <v>0</v>
      </c>
      <c r="L40" s="409"/>
    </row>
    <row r="41" spans="1:14" x14ac:dyDescent="0.2">
      <c r="A41" s="1754"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c r="D44" s="415"/>
      <c r="E44" s="415"/>
      <c r="F44" s="415"/>
      <c r="G44" s="415"/>
      <c r="H44" s="415"/>
      <c r="I44" s="433"/>
      <c r="J44" s="433"/>
      <c r="K44" s="417">
        <f>SUM(C44:J44)</f>
        <v>0</v>
      </c>
      <c r="L44" s="415"/>
    </row>
    <row r="45" spans="1:14" x14ac:dyDescent="0.2">
      <c r="A45" s="1754" t="s">
        <v>956</v>
      </c>
      <c r="B45" s="266">
        <v>2220</v>
      </c>
      <c r="C45" s="409"/>
      <c r="D45" s="409"/>
      <c r="E45" s="409"/>
      <c r="F45" s="409"/>
      <c r="G45" s="409"/>
      <c r="H45" s="409"/>
      <c r="I45" s="433"/>
      <c r="J45" s="433"/>
      <c r="K45" s="417">
        <f>SUM(C45:J45)</f>
        <v>0</v>
      </c>
      <c r="L45" s="409"/>
    </row>
    <row r="46" spans="1:14" x14ac:dyDescent="0.2">
      <c r="A46" s="1754"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0</v>
      </c>
      <c r="E47" s="412">
        <f t="shared" si="4"/>
        <v>0</v>
      </c>
      <c r="F47" s="412">
        <f t="shared" si="4"/>
        <v>0</v>
      </c>
      <c r="G47" s="412">
        <f t="shared" si="4"/>
        <v>0</v>
      </c>
      <c r="H47" s="412">
        <f t="shared" si="4"/>
        <v>0</v>
      </c>
      <c r="I47" s="412">
        <f t="shared" si="4"/>
        <v>0</v>
      </c>
      <c r="J47" s="412">
        <f t="shared" si="4"/>
        <v>0</v>
      </c>
      <c r="K47" s="412">
        <f t="shared" si="4"/>
        <v>0</v>
      </c>
      <c r="L47" s="412">
        <f>SUM(L44:L46)</f>
        <v>0</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c r="D49" s="415"/>
      <c r="E49" s="415">
        <v>45</v>
      </c>
      <c r="F49" s="415"/>
      <c r="G49" s="415"/>
      <c r="H49" s="415"/>
      <c r="I49" s="433"/>
      <c r="J49" s="433"/>
      <c r="K49" s="417">
        <f>SUM(C49:J49)</f>
        <v>45</v>
      </c>
      <c r="L49" s="415">
        <v>45</v>
      </c>
    </row>
    <row r="50" spans="1:14" x14ac:dyDescent="0.2">
      <c r="A50" s="1754" t="s">
        <v>959</v>
      </c>
      <c r="B50" s="266">
        <v>2320</v>
      </c>
      <c r="C50" s="409"/>
      <c r="D50" s="409"/>
      <c r="E50" s="409"/>
      <c r="F50" s="409"/>
      <c r="G50" s="409"/>
      <c r="H50" s="409"/>
      <c r="I50" s="433"/>
      <c r="J50" s="433"/>
      <c r="K50" s="417">
        <f>SUM(C50:J50)</f>
        <v>0</v>
      </c>
      <c r="L50" s="409"/>
    </row>
    <row r="51" spans="1:14" x14ac:dyDescent="0.2">
      <c r="A51" s="1754" t="s">
        <v>45</v>
      </c>
      <c r="B51" s="266">
        <v>2330</v>
      </c>
      <c r="C51" s="409">
        <v>38150</v>
      </c>
      <c r="D51" s="409">
        <v>6214</v>
      </c>
      <c r="E51" s="409">
        <v>3612</v>
      </c>
      <c r="F51" s="409"/>
      <c r="G51" s="409"/>
      <c r="H51" s="409">
        <v>50</v>
      </c>
      <c r="I51" s="433"/>
      <c r="J51" s="433"/>
      <c r="K51" s="417">
        <f>SUM(C51:J51)</f>
        <v>48026</v>
      </c>
      <c r="L51" s="409">
        <v>48026</v>
      </c>
    </row>
    <row r="52" spans="1:14" ht="22.5" x14ac:dyDescent="0.2">
      <c r="A52" s="1755"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38150</v>
      </c>
      <c r="D53" s="412">
        <f t="shared" ref="D53:L53" si="5">SUM(D49:D52)</f>
        <v>6214</v>
      </c>
      <c r="E53" s="412">
        <f t="shared" si="5"/>
        <v>3657</v>
      </c>
      <c r="F53" s="412">
        <f t="shared" si="5"/>
        <v>0</v>
      </c>
      <c r="G53" s="412">
        <f t="shared" si="5"/>
        <v>0</v>
      </c>
      <c r="H53" s="412">
        <f t="shared" si="5"/>
        <v>50</v>
      </c>
      <c r="I53" s="412">
        <f t="shared" si="5"/>
        <v>0</v>
      </c>
      <c r="J53" s="412">
        <f t="shared" si="5"/>
        <v>0</v>
      </c>
      <c r="K53" s="412">
        <f t="shared" si="5"/>
        <v>48071</v>
      </c>
      <c r="L53" s="412">
        <f t="shared" si="5"/>
        <v>48071</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row>
    <row r="56" spans="1:14" ht="12.75" customHeight="1" x14ac:dyDescent="0.2">
      <c r="A56" s="1760"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4" t="s">
        <v>532</v>
      </c>
      <c r="B60" s="266">
        <v>2520</v>
      </c>
      <c r="C60" s="409"/>
      <c r="D60" s="409"/>
      <c r="E60" s="409"/>
      <c r="F60" s="409"/>
      <c r="G60" s="409"/>
      <c r="H60" s="409"/>
      <c r="I60" s="433"/>
      <c r="J60" s="433"/>
      <c r="K60" s="417">
        <f t="shared" si="7"/>
        <v>0</v>
      </c>
      <c r="L60" s="409"/>
      <c r="M60" s="14"/>
      <c r="N60" s="14"/>
    </row>
    <row r="61" spans="1:14" s="15" customFormat="1" x14ac:dyDescent="0.2">
      <c r="A61" s="1754" t="s">
        <v>219</v>
      </c>
      <c r="B61" s="266">
        <v>2540</v>
      </c>
      <c r="C61" s="409"/>
      <c r="D61" s="409"/>
      <c r="E61" s="409"/>
      <c r="F61" s="409">
        <v>4546</v>
      </c>
      <c r="G61" s="409"/>
      <c r="H61" s="409"/>
      <c r="I61" s="433"/>
      <c r="J61" s="433"/>
      <c r="K61" s="417">
        <f t="shared" si="7"/>
        <v>4546</v>
      </c>
      <c r="L61" s="409">
        <v>4546</v>
      </c>
      <c r="M61" s="14"/>
      <c r="N61" s="14"/>
    </row>
    <row r="62" spans="1:14" s="15" customFormat="1" x14ac:dyDescent="0.2">
      <c r="A62" s="1754" t="s">
        <v>1107</v>
      </c>
      <c r="B62" s="266">
        <v>2550</v>
      </c>
      <c r="C62" s="409"/>
      <c r="D62" s="409"/>
      <c r="E62" s="409"/>
      <c r="F62" s="409"/>
      <c r="G62" s="409"/>
      <c r="H62" s="409"/>
      <c r="I62" s="433"/>
      <c r="J62" s="433"/>
      <c r="K62" s="417">
        <f t="shared" si="7"/>
        <v>0</v>
      </c>
      <c r="L62" s="409"/>
      <c r="M62" s="14"/>
      <c r="N62" s="14"/>
    </row>
    <row r="63" spans="1:14" s="14" customFormat="1" x14ac:dyDescent="0.2">
      <c r="A63" s="1754" t="s">
        <v>106</v>
      </c>
      <c r="B63" s="266">
        <v>2560</v>
      </c>
      <c r="C63" s="409"/>
      <c r="D63" s="409"/>
      <c r="E63" s="409"/>
      <c r="F63" s="409"/>
      <c r="G63" s="409"/>
      <c r="H63" s="409"/>
      <c r="I63" s="433"/>
      <c r="J63" s="433"/>
      <c r="K63" s="417">
        <f t="shared" si="7"/>
        <v>0</v>
      </c>
      <c r="L63" s="409"/>
    </row>
    <row r="64" spans="1:14" s="14" customFormat="1" x14ac:dyDescent="0.2">
      <c r="A64" s="176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0</v>
      </c>
      <c r="F65" s="412">
        <f t="shared" si="8"/>
        <v>4546</v>
      </c>
      <c r="G65" s="412">
        <f t="shared" si="8"/>
        <v>0</v>
      </c>
      <c r="H65" s="412">
        <f t="shared" si="8"/>
        <v>0</v>
      </c>
      <c r="I65" s="412">
        <f t="shared" si="8"/>
        <v>0</v>
      </c>
      <c r="J65" s="412">
        <f t="shared" si="8"/>
        <v>0</v>
      </c>
      <c r="K65" s="412">
        <f t="shared" si="8"/>
        <v>4546</v>
      </c>
      <c r="L65" s="412">
        <f t="shared" si="8"/>
        <v>4546</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v>11908</v>
      </c>
      <c r="D69" s="409"/>
      <c r="E69" s="409"/>
      <c r="F69" s="409"/>
      <c r="G69" s="409"/>
      <c r="H69" s="409"/>
      <c r="I69" s="433"/>
      <c r="J69" s="433"/>
      <c r="K69" s="417">
        <f>SUM(C69:J69)</f>
        <v>11908</v>
      </c>
      <c r="L69" s="409">
        <v>11908</v>
      </c>
      <c r="M69" s="14"/>
      <c r="N69" s="14"/>
    </row>
    <row r="70" spans="1:14" s="15" customFormat="1" x14ac:dyDescent="0.2">
      <c r="A70" s="1754" t="s">
        <v>464</v>
      </c>
      <c r="B70" s="266">
        <v>2640</v>
      </c>
      <c r="C70" s="409"/>
      <c r="D70" s="409"/>
      <c r="E70" s="409"/>
      <c r="F70" s="409"/>
      <c r="G70" s="409"/>
      <c r="H70" s="409"/>
      <c r="I70" s="433"/>
      <c r="J70" s="433"/>
      <c r="K70" s="417">
        <f>SUM(C70:J70)</f>
        <v>0</v>
      </c>
      <c r="L70" s="409"/>
      <c r="M70" s="14"/>
      <c r="N70" s="14"/>
    </row>
    <row r="71" spans="1:14" s="15" customFormat="1" x14ac:dyDescent="0.2">
      <c r="A71" s="1754"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11908</v>
      </c>
      <c r="D72" s="412">
        <f t="shared" ref="D72:K72" si="9">SUM(D67:D71)</f>
        <v>0</v>
      </c>
      <c r="E72" s="412">
        <f t="shared" si="9"/>
        <v>0</v>
      </c>
      <c r="F72" s="412">
        <f t="shared" si="9"/>
        <v>0</v>
      </c>
      <c r="G72" s="412">
        <f t="shared" si="9"/>
        <v>0</v>
      </c>
      <c r="H72" s="412">
        <f t="shared" si="9"/>
        <v>0</v>
      </c>
      <c r="I72" s="412">
        <f t="shared" si="9"/>
        <v>0</v>
      </c>
      <c r="J72" s="412">
        <f t="shared" si="9"/>
        <v>0</v>
      </c>
      <c r="K72" s="412">
        <f t="shared" si="9"/>
        <v>11908</v>
      </c>
      <c r="L72" s="412">
        <f>SUM(L67:L71)</f>
        <v>11908</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5">
        <v>2000</v>
      </c>
      <c r="C74" s="422">
        <f>SUM(C42,C47,C53,C57,C65,C72,C73)</f>
        <v>50058</v>
      </c>
      <c r="D74" s="422">
        <f t="shared" ref="D74:K74" si="10">SUM(D42,D47,D53,D57,D65,D72,D73)</f>
        <v>6214</v>
      </c>
      <c r="E74" s="422">
        <f t="shared" si="10"/>
        <v>3657</v>
      </c>
      <c r="F74" s="422">
        <f t="shared" si="10"/>
        <v>4546</v>
      </c>
      <c r="G74" s="422">
        <f t="shared" si="10"/>
        <v>0</v>
      </c>
      <c r="H74" s="422">
        <f t="shared" si="10"/>
        <v>50</v>
      </c>
      <c r="I74" s="422">
        <f t="shared" si="10"/>
        <v>0</v>
      </c>
      <c r="J74" s="422">
        <f t="shared" si="10"/>
        <v>0</v>
      </c>
      <c r="K74" s="422">
        <f t="shared" si="10"/>
        <v>64525</v>
      </c>
      <c r="L74" s="422">
        <f>SUM(L42,L47,L53,L57,L65,L72,L73)</f>
        <v>64525</v>
      </c>
    </row>
    <row r="75" spans="1:14" s="23" customFormat="1" ht="18" customHeight="1" thickTop="1" thickBot="1" x14ac:dyDescent="0.25">
      <c r="A75" s="1753" t="s">
        <v>50</v>
      </c>
      <c r="B75" s="1747" t="s">
        <v>655</v>
      </c>
      <c r="C75" s="420"/>
      <c r="D75" s="420"/>
      <c r="E75" s="420"/>
      <c r="F75" s="420"/>
      <c r="G75" s="420"/>
      <c r="H75" s="420"/>
      <c r="I75" s="426"/>
      <c r="J75" s="426"/>
      <c r="K75" s="412">
        <f>SUM(C75:J75)</f>
        <v>0</v>
      </c>
      <c r="L75" s="421"/>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c r="I78" s="504"/>
      <c r="J78" s="504"/>
      <c r="K78" s="411">
        <f t="shared" ref="K78:K83" si="11">SUM(C78:J78)</f>
        <v>0</v>
      </c>
      <c r="L78" s="415"/>
    </row>
    <row r="79" spans="1:14" x14ac:dyDescent="0.2">
      <c r="A79" s="1754" t="s">
        <v>344</v>
      </c>
      <c r="B79" s="266">
        <v>4120</v>
      </c>
      <c r="C79" s="410"/>
      <c r="D79" s="410"/>
      <c r="E79" s="409"/>
      <c r="F79" s="410"/>
      <c r="G79" s="410"/>
      <c r="H79" s="409"/>
      <c r="I79" s="504"/>
      <c r="J79" s="504"/>
      <c r="K79" s="411">
        <f t="shared" si="11"/>
        <v>0</v>
      </c>
      <c r="L79" s="409"/>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c r="F81" s="410"/>
      <c r="G81" s="410"/>
      <c r="H81" s="409"/>
      <c r="I81" s="504"/>
      <c r="J81" s="504"/>
      <c r="K81" s="411">
        <f t="shared" si="11"/>
        <v>0</v>
      </c>
      <c r="L81" s="409"/>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c r="F83" s="410"/>
      <c r="G83" s="410"/>
      <c r="H83" s="409"/>
      <c r="I83" s="504"/>
      <c r="J83" s="504"/>
      <c r="K83" s="411">
        <f t="shared" si="11"/>
        <v>0</v>
      </c>
      <c r="L83" s="409"/>
    </row>
    <row r="84" spans="1:12" ht="13.5" thickBot="1" x14ac:dyDescent="0.25">
      <c r="A84" s="878" t="s">
        <v>1851</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2010</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2"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0</v>
      </c>
      <c r="F102" s="410"/>
      <c r="G102" s="410"/>
      <c r="H102" s="422">
        <f>SUM(H84,H92,H100,H101)</f>
        <v>0</v>
      </c>
      <c r="I102" s="504"/>
      <c r="J102" s="504"/>
      <c r="K102" s="422">
        <f>SUM(K84,K92,K100,K101)</f>
        <v>0</v>
      </c>
      <c r="L102" s="422">
        <f>SUM(L84,L92,L100,L101)</f>
        <v>0</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245060</v>
      </c>
      <c r="D114" s="412">
        <f t="shared" ref="D114:K114" si="13">SUM(D33,D74,D75,D102,D112,D113)</f>
        <v>33914</v>
      </c>
      <c r="E114" s="412">
        <f t="shared" si="13"/>
        <v>18420</v>
      </c>
      <c r="F114" s="412">
        <f t="shared" si="13"/>
        <v>61511</v>
      </c>
      <c r="G114" s="412">
        <f t="shared" si="13"/>
        <v>3327</v>
      </c>
      <c r="H114" s="412">
        <f>SUM(H33,H74,H75,H102,H112,H113)</f>
        <v>50</v>
      </c>
      <c r="I114" s="412">
        <f t="shared" si="13"/>
        <v>0</v>
      </c>
      <c r="J114" s="412">
        <f t="shared" si="13"/>
        <v>0</v>
      </c>
      <c r="K114" s="412">
        <f t="shared" si="13"/>
        <v>362282</v>
      </c>
      <c r="L114" s="412">
        <f>SUM(L33,L74,L75,L102,L112,L113)</f>
        <v>362282</v>
      </c>
    </row>
    <row r="115" spans="1:14" ht="23.25" thickTop="1" x14ac:dyDescent="0.2">
      <c r="A115" s="1766" t="s">
        <v>1155</v>
      </c>
      <c r="B115" s="883"/>
      <c r="C115" s="413"/>
      <c r="D115" s="413"/>
      <c r="E115" s="413"/>
      <c r="F115" s="413"/>
      <c r="G115" s="413"/>
      <c r="H115" s="413"/>
      <c r="I115" s="413"/>
      <c r="J115" s="413"/>
      <c r="K115" s="437">
        <f>'Revenues 9-14'!C275-'Expenditures 15-22'!K114</f>
        <v>-114258</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77" t="s">
        <v>334</v>
      </c>
      <c r="B117" s="227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c r="F124" s="409"/>
      <c r="G124" s="409"/>
      <c r="H124" s="409"/>
      <c r="I124" s="433"/>
      <c r="J124" s="433"/>
      <c r="K124" s="412">
        <f>SUM(C124:J124)</f>
        <v>0</v>
      </c>
      <c r="L124" s="409"/>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288" t="s">
        <v>705</v>
      </c>
      <c r="B150" s="228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4" t="s">
        <v>1378</v>
      </c>
      <c r="B151" s="2285"/>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77" t="s">
        <v>706</v>
      </c>
      <c r="B153" s="2171"/>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291" t="s">
        <v>1119</v>
      </c>
      <c r="B207" s="229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288" t="s">
        <v>584</v>
      </c>
      <c r="B288" s="229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77" t="s">
        <v>149</v>
      </c>
      <c r="B291" s="2281"/>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286" t="s">
        <v>314</v>
      </c>
      <c r="B305" s="228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2" t="s">
        <v>1155</v>
      </c>
      <c r="B306" s="2283"/>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293" t="s">
        <v>155</v>
      </c>
      <c r="B308" s="2294"/>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295" t="s">
        <v>1049</v>
      </c>
      <c r="B310" s="2294"/>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4" t="s">
        <v>1155</v>
      </c>
      <c r="B332" s="2285"/>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76" t="s">
        <v>1120</v>
      </c>
      <c r="B334" s="217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 top="0.9" bottom="0.39" header="0.5" footer="0.2"/>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30" t="s">
        <v>1290</v>
      </c>
      <c r="D1" s="2296" t="s">
        <v>1291</v>
      </c>
      <c r="E1" s="2297"/>
      <c r="F1" s="2297"/>
      <c r="G1" s="2297"/>
      <c r="H1" s="2297"/>
      <c r="I1" s="2297"/>
      <c r="J1" s="2297"/>
      <c r="K1" s="2297"/>
      <c r="L1" s="2298"/>
      <c r="M1" s="2299" t="s">
        <v>212</v>
      </c>
      <c r="N1" s="2300"/>
    </row>
    <row r="2" spans="1:16" ht="13.5" customHeight="1" x14ac:dyDescent="0.2">
      <c r="A2" s="2303"/>
      <c r="B2" s="230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12"/>
  <sheetViews>
    <sheetView workbookViewId="0">
      <selection activeCell="AE26" sqref="AE26"/>
    </sheetView>
  </sheetViews>
  <sheetFormatPr defaultRowHeight="12.75" x14ac:dyDescent="0.2"/>
  <cols>
    <col min="1" max="16384" width="9.140625" style="1523"/>
  </cols>
  <sheetData>
    <row r="3" spans="1:7" x14ac:dyDescent="0.2">
      <c r="A3" s="2108"/>
    </row>
    <row r="12" spans="1:7" x14ac:dyDescent="0.2">
      <c r="D12" s="2108"/>
      <c r="G12" s="2108" t="s">
        <v>2122</v>
      </c>
    </row>
  </sheetData>
  <pageMargins left="0.25" right="0.46" top="1.65" bottom="0.52" header="0.94" footer="0.2"/>
  <pageSetup orientation="landscape" r:id="rId1"/>
  <headerFooter>
    <oddHeader>&amp;L&amp;8Page 23&amp;R&amp;8Page 23</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E26" sqref="AE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6" t="s">
        <v>1872</v>
      </c>
      <c r="B2" s="828" t="s">
        <v>1985</v>
      </c>
      <c r="C2" s="1075" t="s">
        <v>1986</v>
      </c>
      <c r="D2" s="1075" t="s">
        <v>1987</v>
      </c>
      <c r="E2" s="1075" t="s">
        <v>1988</v>
      </c>
      <c r="F2" s="1075" t="s">
        <v>1989</v>
      </c>
    </row>
    <row r="3" spans="1:6" ht="12" customHeight="1" x14ac:dyDescent="0.2">
      <c r="A3" s="231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51" right="0.46" top="1.65" bottom="0.52" header="0.94" footer="0.2"/>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colorId="8" zoomScale="110" zoomScaleNormal="110" workbookViewId="0">
      <selection activeCell="AE26" sqref="AE2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30"/>
    </row>
    <row r="2" spans="1:7" ht="33.75" customHeight="1" x14ac:dyDescent="0.2">
      <c r="A2" s="2346" t="s">
        <v>1874</v>
      </c>
      <c r="B2" s="2347"/>
      <c r="C2" s="1570" t="s">
        <v>1990</v>
      </c>
      <c r="D2" s="1570" t="s">
        <v>1991</v>
      </c>
      <c r="E2" s="1570" t="s">
        <v>1992</v>
      </c>
      <c r="F2" s="1570" t="s">
        <v>1993</v>
      </c>
    </row>
    <row r="3" spans="1:7" ht="23.25" customHeight="1" x14ac:dyDescent="0.2">
      <c r="A3" s="2351" t="s">
        <v>1304</v>
      </c>
      <c r="B3" s="2352"/>
      <c r="C3" s="2342"/>
      <c r="D3" s="2343"/>
      <c r="E3" s="2343"/>
      <c r="F3" s="2344"/>
    </row>
    <row r="4" spans="1:7" ht="12.75" customHeight="1" thickBot="1" x14ac:dyDescent="0.25">
      <c r="A4" s="2331" t="s">
        <v>715</v>
      </c>
      <c r="B4" s="2348"/>
      <c r="C4" s="918"/>
      <c r="D4" s="918"/>
      <c r="E4" s="918"/>
      <c r="F4" s="1545">
        <f>SUM(C4+D4)-E4</f>
        <v>0</v>
      </c>
    </row>
    <row r="5" spans="1:7" ht="13.5" thickTop="1" x14ac:dyDescent="0.2">
      <c r="A5" s="2349" t="s">
        <v>1300</v>
      </c>
      <c r="B5" s="2334"/>
      <c r="C5" s="2326"/>
      <c r="D5" s="2327"/>
      <c r="E5" s="2327"/>
      <c r="F5" s="2328"/>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50" t="s">
        <v>716</v>
      </c>
      <c r="B15" s="2332"/>
      <c r="C15" s="1545">
        <f>SUM(C6:C14)</f>
        <v>0</v>
      </c>
      <c r="D15" s="1545">
        <f>SUM(D6:D14)</f>
        <v>0</v>
      </c>
      <c r="E15" s="1545">
        <f>SUM(E6:E14)</f>
        <v>0</v>
      </c>
      <c r="F15" s="1545">
        <f>SUM(F6:F14)</f>
        <v>0</v>
      </c>
      <c r="G15" s="678"/>
    </row>
    <row r="16" spans="1:7" s="55" customFormat="1" ht="13.5" thickTop="1" x14ac:dyDescent="0.2">
      <c r="A16" s="2345" t="s">
        <v>1301</v>
      </c>
      <c r="B16" s="2334"/>
      <c r="C16" s="2326"/>
      <c r="D16" s="2327"/>
      <c r="E16" s="2327"/>
      <c r="F16" s="2328"/>
    </row>
    <row r="17" spans="1:11" ht="12.75" customHeight="1" thickBot="1" x14ac:dyDescent="0.25">
      <c r="A17" s="2324" t="s">
        <v>67</v>
      </c>
      <c r="B17" s="2325"/>
      <c r="C17" s="1546"/>
      <c r="D17" s="509"/>
      <c r="E17" s="1546"/>
      <c r="F17" s="1545">
        <f>SUM(C17+D17)-E17</f>
        <v>0</v>
      </c>
    </row>
    <row r="18" spans="1:11" ht="12.75" customHeight="1" thickTop="1" thickBot="1" x14ac:dyDescent="0.25">
      <c r="A18" s="2324" t="s">
        <v>7</v>
      </c>
      <c r="B18" s="2325"/>
      <c r="C18" s="1546"/>
      <c r="D18" s="509"/>
      <c r="E18" s="1546"/>
      <c r="F18" s="1545">
        <f>SUM(C18+D18)-E18</f>
        <v>0</v>
      </c>
    </row>
    <row r="19" spans="1:11" ht="12.75" customHeight="1" thickTop="1" thickBot="1" x14ac:dyDescent="0.25">
      <c r="A19" s="2324" t="s">
        <v>447</v>
      </c>
      <c r="B19" s="2325"/>
      <c r="C19" s="1546"/>
      <c r="D19" s="509"/>
      <c r="E19" s="1546"/>
      <c r="F19" s="1545">
        <f>SUM(C19+D19)-E19</f>
        <v>0</v>
      </c>
    </row>
    <row r="20" spans="1:11" ht="12.75" customHeight="1" thickTop="1" thickBot="1" x14ac:dyDescent="0.25">
      <c r="A20" s="2329" t="s">
        <v>516</v>
      </c>
      <c r="B20" s="2330"/>
      <c r="C20" s="1546"/>
      <c r="D20" s="509"/>
      <c r="E20" s="1546"/>
      <c r="F20" s="1545">
        <f>SUM(C20+D20)-E20</f>
        <v>0</v>
      </c>
    </row>
    <row r="21" spans="1:11" ht="14.25" thickTop="1" thickBot="1" x14ac:dyDescent="0.25">
      <c r="A21" s="2331" t="s">
        <v>717</v>
      </c>
      <c r="B21" s="2332"/>
      <c r="C21" s="1545">
        <f>SUM(C17:C20)</f>
        <v>0</v>
      </c>
      <c r="D21" s="1545">
        <f>SUM(D17:D20)</f>
        <v>0</v>
      </c>
      <c r="E21" s="1545">
        <f>SUM(E17:E20)</f>
        <v>0</v>
      </c>
      <c r="F21" s="1545">
        <f>SUM(F17:F20)</f>
        <v>0</v>
      </c>
      <c r="G21" s="678"/>
    </row>
    <row r="22" spans="1:11" ht="13.5" thickTop="1" x14ac:dyDescent="0.2">
      <c r="A22" s="2333" t="s">
        <v>1302</v>
      </c>
      <c r="B22" s="2334"/>
      <c r="C22" s="2326"/>
      <c r="D22" s="2327"/>
      <c r="E22" s="2327"/>
      <c r="F22" s="2328"/>
    </row>
    <row r="23" spans="1:11" ht="23.25" customHeight="1" thickBot="1" x14ac:dyDescent="0.25">
      <c r="A23" s="2331" t="s">
        <v>718</v>
      </c>
      <c r="B23" s="2332"/>
      <c r="C23" s="918"/>
      <c r="D23" s="918"/>
      <c r="E23" s="918"/>
      <c r="F23" s="1545">
        <f>SUM(C23+D23)-E23</f>
        <v>0</v>
      </c>
      <c r="G23" s="678"/>
    </row>
    <row r="24" spans="1:11" ht="13.5" thickTop="1" x14ac:dyDescent="0.2">
      <c r="A24" s="2333" t="s">
        <v>1303</v>
      </c>
      <c r="B24" s="2334"/>
      <c r="C24" s="2326"/>
      <c r="D24" s="2327"/>
      <c r="E24" s="2327"/>
      <c r="F24" s="2328"/>
    </row>
    <row r="25" spans="1:11" ht="13.5" thickBot="1" x14ac:dyDescent="0.25">
      <c r="A25" s="2331" t="s">
        <v>719</v>
      </c>
      <c r="B25" s="2337"/>
      <c r="C25" s="918"/>
      <c r="D25" s="918"/>
      <c r="E25" s="918"/>
      <c r="F25" s="1545">
        <f>SUM(C25+D25)-E25</f>
        <v>0</v>
      </c>
      <c r="G25" s="678"/>
    </row>
    <row r="26" spans="1:11" ht="13.5" thickTop="1" x14ac:dyDescent="0.2">
      <c r="A26" s="2338" t="s">
        <v>743</v>
      </c>
      <c r="B26" s="2334"/>
      <c r="C26" s="1547"/>
      <c r="D26" s="1547"/>
      <c r="E26" s="1547"/>
      <c r="F26" s="1548"/>
    </row>
    <row r="27" spans="1:11" ht="13.5" thickBot="1" x14ac:dyDescent="0.25">
      <c r="A27" s="2331" t="s">
        <v>1237</v>
      </c>
      <c r="B27" s="2339"/>
      <c r="C27" s="509"/>
      <c r="D27" s="509"/>
      <c r="E27" s="509"/>
      <c r="F27" s="1545">
        <f>SUM(C27+D27)-E27</f>
        <v>0</v>
      </c>
      <c r="G27" s="678"/>
    </row>
    <row r="28" spans="1:11" ht="7.5" customHeight="1" thickTop="1" x14ac:dyDescent="0.2">
      <c r="A28" s="545"/>
    </row>
    <row r="29" spans="1:11" ht="23.25" customHeight="1" x14ac:dyDescent="0.2">
      <c r="A29" s="2335" t="s">
        <v>666</v>
      </c>
      <c r="B29" s="2336"/>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8" t="s">
        <v>668</v>
      </c>
      <c r="C52" s="2319"/>
      <c r="D52" s="2319"/>
      <c r="E52" s="123" t="s">
        <v>989</v>
      </c>
      <c r="F52" s="2320"/>
      <c r="G52" s="2321"/>
      <c r="H52" s="117"/>
      <c r="I52" s="117"/>
      <c r="J52" s="120"/>
    </row>
    <row r="53" spans="1:11" ht="11.25" customHeight="1" x14ac:dyDescent="0.2">
      <c r="A53" s="746" t="s">
        <v>1064</v>
      </c>
      <c r="B53" s="124" t="s">
        <v>1105</v>
      </c>
      <c r="C53" s="120"/>
      <c r="D53" s="116"/>
      <c r="E53" s="123" t="s">
        <v>576</v>
      </c>
      <c r="F53" s="2322"/>
      <c r="G53" s="2323"/>
      <c r="H53" s="117"/>
      <c r="I53" s="117"/>
      <c r="J53" s="120"/>
    </row>
    <row r="54" spans="1:11" ht="11.25" customHeight="1" x14ac:dyDescent="0.2">
      <c r="A54" s="747"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7" bottom="0.5" header="0.5" footer="0.17"/>
  <pageSetup scale="68"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AE26" sqref="AE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9"/>
      <c r="I1" s="752"/>
      <c r="J1" s="751"/>
    </row>
    <row r="2" spans="1:11" ht="36.75" x14ac:dyDescent="0.2">
      <c r="A2" s="2375" t="s">
        <v>1875</v>
      </c>
      <c r="B2" s="2376"/>
      <c r="C2" s="2376"/>
      <c r="D2" s="2376"/>
      <c r="E2" s="2377"/>
      <c r="F2" s="1826" t="s">
        <v>1055</v>
      </c>
      <c r="G2" s="1827" t="s">
        <v>100</v>
      </c>
      <c r="H2" s="1827" t="s">
        <v>471</v>
      </c>
      <c r="I2" s="1827" t="s">
        <v>1354</v>
      </c>
      <c r="J2" s="1827" t="s">
        <v>1000</v>
      </c>
      <c r="K2" s="1827" t="s">
        <v>144</v>
      </c>
    </row>
    <row r="3" spans="1:11" x14ac:dyDescent="0.2">
      <c r="A3" s="2378" t="s">
        <v>1998</v>
      </c>
      <c r="B3" s="2379"/>
      <c r="C3" s="2379"/>
      <c r="D3" s="2379"/>
      <c r="E3" s="2380"/>
      <c r="F3" s="255"/>
      <c r="G3" s="560"/>
      <c r="H3" s="560"/>
      <c r="I3" s="560"/>
      <c r="J3" s="1206"/>
      <c r="K3" s="1206"/>
    </row>
    <row r="4" spans="1:11" x14ac:dyDescent="0.2">
      <c r="A4" s="2381" t="s">
        <v>427</v>
      </c>
      <c r="B4" s="2382"/>
      <c r="C4" s="2382"/>
      <c r="D4" s="2382"/>
      <c r="E4" s="2319"/>
      <c r="F4" s="547"/>
      <c r="G4" s="568"/>
      <c r="H4" s="567"/>
      <c r="I4" s="568"/>
      <c r="J4" s="1184"/>
      <c r="K4" s="1184"/>
    </row>
    <row r="5" spans="1:11" ht="13.5" customHeight="1" x14ac:dyDescent="0.2">
      <c r="A5" s="2356" t="s">
        <v>1236</v>
      </c>
      <c r="B5" s="2357"/>
      <c r="C5" s="2357"/>
      <c r="D5" s="2357"/>
      <c r="E5" s="2358"/>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59" t="s">
        <v>1841</v>
      </c>
      <c r="B10" s="2360"/>
      <c r="C10" s="2360"/>
      <c r="D10" s="2360"/>
      <c r="E10" s="2361"/>
      <c r="F10" s="1272" t="s">
        <v>1008</v>
      </c>
      <c r="G10" s="565"/>
      <c r="H10" s="1273"/>
      <c r="I10" s="560"/>
      <c r="J10" s="1206"/>
      <c r="K10" s="1206"/>
    </row>
    <row r="11" spans="1:11" x14ac:dyDescent="0.2">
      <c r="A11" s="2356" t="s">
        <v>166</v>
      </c>
      <c r="B11" s="2357"/>
      <c r="C11" s="2357"/>
      <c r="D11" s="2357"/>
      <c r="E11" s="235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3" t="s">
        <v>428</v>
      </c>
      <c r="B13" s="2384"/>
      <c r="C13" s="2384"/>
      <c r="D13" s="2384"/>
      <c r="E13" s="2385"/>
      <c r="F13" s="1141"/>
      <c r="G13" s="562"/>
      <c r="H13" s="563"/>
      <c r="I13" s="564"/>
      <c r="J13" s="564"/>
      <c r="K13" s="564"/>
    </row>
    <row r="14" spans="1:11" x14ac:dyDescent="0.2">
      <c r="A14" s="2365" t="s">
        <v>524</v>
      </c>
      <c r="B14" s="2365"/>
      <c r="C14" s="2365"/>
      <c r="D14" s="2365"/>
      <c r="E14" s="2366"/>
      <c r="F14" s="257" t="s">
        <v>998</v>
      </c>
      <c r="G14" s="565"/>
      <c r="H14" s="560"/>
      <c r="I14" s="566"/>
      <c r="J14" s="1174"/>
      <c r="K14" s="1206"/>
    </row>
    <row r="15" spans="1:11" x14ac:dyDescent="0.2">
      <c r="A15" s="2357" t="s">
        <v>5</v>
      </c>
      <c r="B15" s="2357"/>
      <c r="C15" s="2357"/>
      <c r="D15" s="2357"/>
      <c r="E15" s="2358"/>
      <c r="F15" s="257" t="s">
        <v>999</v>
      </c>
      <c r="G15" s="566"/>
      <c r="H15" s="560"/>
      <c r="I15" s="560"/>
      <c r="J15" s="1206"/>
      <c r="K15" s="1206"/>
    </row>
    <row r="16" spans="1:11" ht="12.75" customHeight="1" x14ac:dyDescent="0.2">
      <c r="A16" s="2357" t="s">
        <v>336</v>
      </c>
      <c r="B16" s="2357"/>
      <c r="C16" s="2357"/>
      <c r="D16" s="2357"/>
      <c r="E16" s="235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6" t="s">
        <v>426</v>
      </c>
      <c r="B18" s="2387"/>
      <c r="C18" s="2387"/>
      <c r="D18" s="2387"/>
      <c r="E18" s="2388"/>
      <c r="F18" s="257" t="s">
        <v>1085</v>
      </c>
      <c r="G18" s="565"/>
      <c r="H18" s="565"/>
      <c r="I18" s="565"/>
      <c r="J18" s="1206"/>
      <c r="K18" s="1192"/>
    </row>
    <row r="19" spans="1:11" ht="25.5" customHeight="1" x14ac:dyDescent="0.2">
      <c r="A19" s="2368" t="s">
        <v>2000</v>
      </c>
      <c r="B19" s="2368"/>
      <c r="C19" s="2368"/>
      <c r="D19" s="2368"/>
      <c r="E19" s="2369"/>
      <c r="F19" s="257" t="s">
        <v>1086</v>
      </c>
      <c r="G19" s="565"/>
      <c r="H19" s="565"/>
      <c r="I19" s="565"/>
      <c r="J19" s="1206"/>
      <c r="K19" s="1192"/>
    </row>
    <row r="20" spans="1:11" ht="12.75" customHeight="1" x14ac:dyDescent="0.2">
      <c r="A20" s="2370" t="s">
        <v>1840</v>
      </c>
      <c r="B20" s="2371"/>
      <c r="C20" s="2371"/>
      <c r="D20" s="2371"/>
      <c r="E20" s="2372"/>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0" t="s">
        <v>1842</v>
      </c>
      <c r="B22" s="2360"/>
      <c r="C22" s="2360"/>
      <c r="D22" s="2360"/>
      <c r="E22" s="2367"/>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2"/>
      <c r="I31" s="2363"/>
      <c r="J31" s="2363"/>
      <c r="K31" s="2363"/>
    </row>
    <row r="32" spans="1:11" x14ac:dyDescent="0.2">
      <c r="A32" s="58"/>
      <c r="B32" s="9"/>
      <c r="C32" s="9"/>
      <c r="D32" s="9"/>
      <c r="E32" s="549"/>
      <c r="F32" s="1147" t="s">
        <v>620</v>
      </c>
      <c r="G32" s="569"/>
      <c r="H32" s="2364"/>
      <c r="I32" s="2363"/>
      <c r="J32" s="2363"/>
      <c r="K32" s="2363"/>
    </row>
    <row r="33" spans="1:11" x14ac:dyDescent="0.2">
      <c r="A33" s="1729" t="s">
        <v>1839</v>
      </c>
      <c r="B33" s="112"/>
      <c r="C33" s="112"/>
      <c r="D33" s="112"/>
      <c r="E33" s="112"/>
      <c r="F33" s="112"/>
      <c r="G33" s="570"/>
      <c r="H33" s="2364"/>
      <c r="I33" s="2363"/>
      <c r="J33" s="2363"/>
      <c r="K33" s="2363"/>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0" t="s">
        <v>621</v>
      </c>
      <c r="B41" s="2373"/>
      <c r="C41" s="2373"/>
      <c r="D41" s="2373"/>
      <c r="E41" s="2373"/>
      <c r="F41" s="237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25" right="0.25" top="0.9" bottom="0.75" header="0.45" footer="0.3"/>
  <pageSetup scale="78"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AE26" sqref="AE26"/>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9"/>
      <c r="K1" s="2390"/>
      <c r="L1" s="2390"/>
    </row>
    <row r="2" spans="1:14" ht="48" x14ac:dyDescent="0.2">
      <c r="A2" s="1819"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15589</v>
      </c>
      <c r="D8" s="636"/>
      <c r="E8" s="636"/>
      <c r="F8" s="1058">
        <f>(C8+D8)-E8</f>
        <v>15589</v>
      </c>
      <c r="G8" s="632">
        <v>50</v>
      </c>
      <c r="H8" s="572">
        <v>12160</v>
      </c>
      <c r="I8" s="572">
        <v>312</v>
      </c>
      <c r="J8" s="572"/>
      <c r="K8" s="1057">
        <f>(H8+I8)-J8</f>
        <v>12472</v>
      </c>
      <c r="L8" s="1057">
        <f>F8-K8</f>
        <v>3117</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346994</v>
      </c>
      <c r="D12" s="636">
        <v>3327</v>
      </c>
      <c r="E12" s="636"/>
      <c r="F12" s="1058">
        <f>(C12+D12)-E12</f>
        <v>350321</v>
      </c>
      <c r="G12" s="632">
        <v>10</v>
      </c>
      <c r="H12" s="572">
        <v>329447</v>
      </c>
      <c r="I12" s="572">
        <v>4273</v>
      </c>
      <c r="J12" s="572"/>
      <c r="K12" s="1057">
        <f>(H12+I12)-J12</f>
        <v>333720</v>
      </c>
      <c r="L12" s="1057">
        <f>F12-K12</f>
        <v>16601</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362583</v>
      </c>
      <c r="D16" s="638">
        <f>SUM(D3,D5:D6,D8:D10,D12:D15)</f>
        <v>3327</v>
      </c>
      <c r="E16" s="638">
        <f>SUM(E3,E5:E6,E8:E10,E12:E15)</f>
        <v>0</v>
      </c>
      <c r="F16" s="638">
        <f>SUM(F3,F5:F6,F8:F10,F12:F15)</f>
        <v>365910</v>
      </c>
      <c r="G16" s="632"/>
      <c r="H16" s="638">
        <f>SUM(H3,H6,H8:H10,H12:H14,)</f>
        <v>341607</v>
      </c>
      <c r="I16" s="638">
        <f>SUM(I3,I6,I8:I10,I12:I14,)</f>
        <v>4585</v>
      </c>
      <c r="J16" s="638">
        <f>SUM(J3,J6,J8:J10,J12:J14,)</f>
        <v>0</v>
      </c>
      <c r="K16" s="1058">
        <f>(H16+I16)-J16</f>
        <v>346192</v>
      </c>
      <c r="L16" s="1058">
        <f>F16-K16</f>
        <v>19718</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4585</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5" right="0.25" top="0.9" bottom="0.75" header="0.5" footer="0.3"/>
  <pageSetup scale="84"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AE26" sqref="AE26"/>
      <selection pane="bottomLeft" activeCell="AE26" sqref="AE2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1"/>
    </row>
    <row r="2" spans="1:7" ht="13.5" thickBot="1" x14ac:dyDescent="0.25">
      <c r="A2" s="2397" t="s">
        <v>556</v>
      </c>
      <c r="B2" s="2398"/>
      <c r="C2" s="2398"/>
      <c r="D2" s="2398"/>
      <c r="E2" s="2398"/>
      <c r="F2" s="239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362282</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362282</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0</v>
      </c>
      <c r="G53" s="356"/>
    </row>
    <row r="54" spans="1:7" ht="12" customHeight="1" x14ac:dyDescent="0.2">
      <c r="A54" s="358" t="s">
        <v>527</v>
      </c>
      <c r="B54" s="358" t="s">
        <v>1817</v>
      </c>
      <c r="C54" s="956" t="s">
        <v>1138</v>
      </c>
      <c r="D54" s="952" t="s">
        <v>1278</v>
      </c>
      <c r="E54" s="576"/>
      <c r="F54" s="1099">
        <f>'Expenditures 15-22'!G114</f>
        <v>3327</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3327</v>
      </c>
      <c r="G75" s="356"/>
    </row>
    <row r="76" spans="1:8" s="962" customFormat="1" ht="12" customHeight="1" thickTop="1" thickBot="1" x14ac:dyDescent="0.25">
      <c r="A76" s="582"/>
      <c r="B76" s="580"/>
      <c r="C76" s="581"/>
      <c r="D76" s="961" t="s">
        <v>1792</v>
      </c>
      <c r="E76" s="592"/>
      <c r="F76" s="1105">
        <f>(F14-F75)</f>
        <v>358955</v>
      </c>
      <c r="G76" s="358"/>
    </row>
    <row r="77" spans="1:8" s="962" customFormat="1" ht="12" customHeight="1" thickTop="1" x14ac:dyDescent="0.2">
      <c r="A77" s="583"/>
      <c r="B77" s="580"/>
      <c r="C77" s="581"/>
      <c r="D77" s="961" t="s">
        <v>2029</v>
      </c>
      <c r="E77" s="592"/>
      <c r="F77" s="1566">
        <v>0</v>
      </c>
      <c r="G77" s="359"/>
      <c r="H77" s="358"/>
    </row>
    <row r="78" spans="1:8" s="962" customFormat="1" ht="12" customHeight="1" thickBot="1" x14ac:dyDescent="0.25">
      <c r="A78" s="584"/>
      <c r="B78" s="580"/>
      <c r="C78" s="581"/>
      <c r="D78" s="961" t="s">
        <v>1859</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1" t="s">
        <v>1293</v>
      </c>
      <c r="B80" s="2392"/>
      <c r="C80" s="2392"/>
      <c r="D80" s="2392"/>
      <c r="E80" s="2392"/>
      <c r="F80" s="239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420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3963</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869</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5252</v>
      </c>
    </row>
    <row r="176" spans="1:7" ht="12" customHeight="1" x14ac:dyDescent="0.2">
      <c r="A176" s="585"/>
      <c r="B176" s="586"/>
      <c r="C176" s="587"/>
      <c r="D176" s="993" t="s">
        <v>1856</v>
      </c>
      <c r="E176" s="1047"/>
      <c r="F176" s="1109">
        <f>'PCTC-OEPP 28-29'!F76-F175</f>
        <v>353703</v>
      </c>
    </row>
    <row r="177" spans="1:7" ht="12" customHeight="1" x14ac:dyDescent="0.2">
      <c r="A177" s="585"/>
      <c r="B177" s="586"/>
      <c r="C177" s="587"/>
      <c r="D177" s="993" t="s">
        <v>2013</v>
      </c>
      <c r="E177" s="1047"/>
      <c r="F177" s="1109">
        <f>'Cap Outlay Deprec 27'!I18</f>
        <v>4585</v>
      </c>
    </row>
    <row r="178" spans="1:7" ht="12" customHeight="1" x14ac:dyDescent="0.2">
      <c r="A178" s="585"/>
      <c r="B178" s="586"/>
      <c r="C178" s="587"/>
      <c r="D178" s="993" t="s">
        <v>1858</v>
      </c>
      <c r="E178" s="1047"/>
      <c r="F178" s="1109">
        <f>F176+F177</f>
        <v>358288</v>
      </c>
    </row>
    <row r="179" spans="1:7" ht="12" customHeight="1" x14ac:dyDescent="0.2">
      <c r="A179" s="585"/>
      <c r="B179" s="588"/>
      <c r="C179" s="587"/>
      <c r="D179" s="993" t="s">
        <v>2014</v>
      </c>
      <c r="E179" s="1047"/>
      <c r="F179" s="1110">
        <f>'PCTC-OEPP 28-29'!F77</f>
        <v>0</v>
      </c>
      <c r="G179" s="68"/>
    </row>
    <row r="180" spans="1:7" ht="12" customHeight="1" thickBot="1" x14ac:dyDescent="0.25">
      <c r="A180" s="585"/>
      <c r="B180" s="588"/>
      <c r="C180" s="587"/>
      <c r="D180" s="993" t="s">
        <v>1935</v>
      </c>
      <c r="E180" s="1047" t="s">
        <v>1936</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52" bottom="0.52"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topLeftCell="A13" colorId="8" zoomScale="110" zoomScaleNormal="110" workbookViewId="0">
      <selection activeCell="AE26" sqref="AE2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1619</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402" t="s">
        <v>1631</v>
      </c>
      <c r="B5" s="2403"/>
      <c r="C5" s="2403"/>
      <c r="D5" s="2403"/>
      <c r="E5" s="2403"/>
      <c r="F5" s="2403"/>
      <c r="G5" s="2404"/>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7" t="s">
        <v>2091</v>
      </c>
      <c r="B11" s="2408"/>
      <c r="C11" s="2408"/>
      <c r="D11" s="2409"/>
      <c r="E11" s="1995"/>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294430</v>
      </c>
      <c r="F19" s="764"/>
      <c r="G19" s="766">
        <f>'Expenditures 15-22'!K33-SUM('Expenditures 15-22'!G33,'Expenditures 15-22'!I33)+'Expenditures 15-22'!D223</f>
        <v>294430</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0</v>
      </c>
      <c r="F21" s="764"/>
      <c r="G21" s="766">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3" t="s">
        <v>644</v>
      </c>
      <c r="B22" s="759"/>
      <c r="C22" s="758">
        <v>2200</v>
      </c>
      <c r="D22" s="764"/>
      <c r="E22" s="765">
        <f>'Expenditures 15-22'!K47-SUM('Expenditures 15-22'!G47,'Expenditures 15-22'!I47)+'Expenditures 15-22'!D237</f>
        <v>0</v>
      </c>
      <c r="F22" s="764"/>
      <c r="G22" s="766">
        <f>'Expenditures 15-22'!K47-SUM('Expenditures 15-22'!G47,'Expenditures 15-22'!I47)+'Expenditures 15-22'!D237</f>
        <v>0</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48071</v>
      </c>
      <c r="F23" s="764"/>
      <c r="G23" s="765">
        <f>'Expenditures 15-22'!K53-SUM('Expenditures 15-22'!G53,'Expenditures 15-22'!I53)+'Expenditures 15-22'!D251+'Expenditures 15-22'!K323-SUM('Expenditures 15-22'!G323,'Expenditures 15-22'!I323)</f>
        <v>48071</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4546</v>
      </c>
      <c r="F28" s="768">
        <f>'Expenditures 15-22'!K61-SUM('Expenditures 15-22'!G61,'Expenditures 15-22'!I61)+'Expenditures 15-22'!K124-SUM('Expenditures 15-22'!G124,'Expenditures 15-22'!I124)+'Expenditures 15-22'!D260-E9</f>
        <v>4546</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11908</v>
      </c>
      <c r="F35" s="764"/>
      <c r="G35" s="765">
        <f>'Expenditures 15-22'!K69-SUM('Expenditures 15-22'!G69,'Expenditures 15-22'!I69)+'Expenditures 15-22'!D268</f>
        <v>11908</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358955</v>
      </c>
      <c r="F40" s="768">
        <f>SUM(F19:F39)</f>
        <v>4546</v>
      </c>
      <c r="G40" s="768">
        <f>SUM(G19:G39)</f>
        <v>354409</v>
      </c>
    </row>
    <row r="41" spans="1:7" x14ac:dyDescent="0.2">
      <c r="A41" s="286"/>
      <c r="B41" s="215"/>
      <c r="C41" s="287"/>
      <c r="D41" s="2405" t="s">
        <v>602</v>
      </c>
      <c r="E41" s="2406"/>
      <c r="F41" s="772" t="s">
        <v>603</v>
      </c>
      <c r="G41" s="779"/>
    </row>
    <row r="42" spans="1:7" ht="12" customHeight="1" x14ac:dyDescent="0.2">
      <c r="A42" s="286"/>
      <c r="B42" s="215"/>
      <c r="C42" s="287"/>
      <c r="D42" s="773" t="s">
        <v>551</v>
      </c>
      <c r="E42" s="769">
        <f>D40</f>
        <v>0</v>
      </c>
      <c r="F42" s="773" t="s">
        <v>553</v>
      </c>
      <c r="G42" s="769">
        <f>F40</f>
        <v>4546</v>
      </c>
    </row>
    <row r="43" spans="1:7" ht="12" customHeight="1" x14ac:dyDescent="0.2">
      <c r="A43" s="286"/>
      <c r="B43" s="215"/>
      <c r="C43" s="287"/>
      <c r="D43" s="773" t="s">
        <v>552</v>
      </c>
      <c r="E43" s="769">
        <f>E40</f>
        <v>358955</v>
      </c>
      <c r="F43" s="773" t="s">
        <v>552</v>
      </c>
      <c r="G43" s="769">
        <f>G40</f>
        <v>354409</v>
      </c>
    </row>
    <row r="44" spans="1:7" ht="12" customHeight="1" x14ac:dyDescent="0.2">
      <c r="A44" s="286"/>
      <c r="B44" s="215"/>
      <c r="C44" s="215"/>
      <c r="D44" s="783" t="s">
        <v>1165</v>
      </c>
      <c r="E44" s="784">
        <f>(E42/E43)</f>
        <v>0</v>
      </c>
      <c r="F44" s="783" t="s">
        <v>1165</v>
      </c>
      <c r="G44" s="784">
        <f>(G42/G43)</f>
        <v>1.28269880279564E-2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95" bottom="0.55000000000000004" header="0.6" footer="0.35"/>
  <pageSetup scale="82"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E26" sqref="AE26"/>
      <selection pane="bottomLeft" activeCell="AE26" sqref="AE2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4" t="s">
        <v>1937</v>
      </c>
      <c r="B5" s="2415"/>
      <c r="C5" s="2415"/>
      <c r="D5" s="2415"/>
      <c r="E5" s="2415"/>
    </row>
    <row r="6" spans="1:7" ht="12" customHeight="1" x14ac:dyDescent="0.25">
      <c r="A6" s="1924"/>
      <c r="B6" s="2416" t="str">
        <f>COVER!A17</f>
        <v>Lincolnland Technical Ed Ctr</v>
      </c>
      <c r="C6" s="2416"/>
      <c r="D6" s="2416"/>
      <c r="E6" s="1925"/>
    </row>
    <row r="7" spans="1:7" ht="11.25" customHeight="1" x14ac:dyDescent="0.25">
      <c r="A7" s="1924"/>
      <c r="B7" s="2417">
        <f>COVER!A13</f>
        <v>17054404041</v>
      </c>
      <c r="C7" s="2417"/>
      <c r="D7" s="2417"/>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t="s">
        <v>2096</v>
      </c>
      <c r="C25" s="1935" t="s">
        <v>2096</v>
      </c>
      <c r="D25" s="1938"/>
      <c r="E25" s="1937" t="s">
        <v>2121</v>
      </c>
    </row>
    <row r="26" spans="1:11" ht="12" customHeight="1" x14ac:dyDescent="0.2">
      <c r="A26" s="1934" t="s">
        <v>1924</v>
      </c>
      <c r="B26" s="1935"/>
      <c r="C26" s="1935"/>
      <c r="D26" s="1938"/>
      <c r="E26" s="1937"/>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t="s">
        <v>2120</v>
      </c>
      <c r="B36" s="2421"/>
      <c r="C36" s="2421"/>
      <c r="D36" s="2421"/>
      <c r="E36" s="2422"/>
    </row>
    <row r="37" spans="1:5" ht="12" customHeight="1" x14ac:dyDescent="0.2">
      <c r="A37" s="2423"/>
      <c r="B37" s="2421"/>
      <c r="C37" s="2421"/>
      <c r="D37" s="2421"/>
      <c r="E37" s="2422"/>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1668</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 top="0.9" bottom="0.37" header="0.48" footer="0.25"/>
  <pageSetup scale="8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E26" sqref="AE2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Lincolnland Technical Ed Ctr</v>
      </c>
      <c r="J6" s="2438"/>
    </row>
    <row r="7" spans="1:10" x14ac:dyDescent="0.2">
      <c r="A7" s="2439" t="s">
        <v>1015</v>
      </c>
      <c r="B7" s="2440"/>
      <c r="C7" s="2440"/>
      <c r="D7" s="2440"/>
      <c r="E7" s="2441"/>
      <c r="F7" s="1605"/>
      <c r="G7" s="1594"/>
      <c r="H7" s="1604" t="s">
        <v>431</v>
      </c>
      <c r="I7" s="2442">
        <f>COVER!A13</f>
        <v>17054404041</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0</v>
      </c>
      <c r="F12" s="1633"/>
      <c r="G12" s="1632">
        <f t="shared" ref="G12:G18" si="0">SUM(E12:F12)</f>
        <v>0</v>
      </c>
      <c r="H12" s="1634"/>
      <c r="I12" s="1633"/>
      <c r="J12" s="1632">
        <f t="shared" ref="J12:J18" si="1">SUM(H12:I12)</f>
        <v>0</v>
      </c>
    </row>
    <row r="13" spans="1:10" ht="15" customHeight="1" x14ac:dyDescent="0.2">
      <c r="A13" s="1628">
        <v>2</v>
      </c>
      <c r="B13" s="1629" t="s">
        <v>45</v>
      </c>
      <c r="C13" s="1630"/>
      <c r="D13" s="1631">
        <v>2330</v>
      </c>
      <c r="E13" s="1632">
        <f>'Expenditures 15-22'!K51</f>
        <v>48026</v>
      </c>
      <c r="F13" s="1633"/>
      <c r="G13" s="1632">
        <f t="shared" si="0"/>
        <v>48026</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48026</v>
      </c>
      <c r="F19" s="1640">
        <f t="shared" si="2"/>
        <v>0</v>
      </c>
      <c r="G19" s="1640">
        <f t="shared" si="2"/>
        <v>48026</v>
      </c>
      <c r="H19" s="1640">
        <f t="shared" si="2"/>
        <v>0</v>
      </c>
      <c r="I19" s="1640">
        <f t="shared" si="2"/>
        <v>0</v>
      </c>
      <c r="J19" s="1640">
        <f t="shared" si="2"/>
        <v>0</v>
      </c>
    </row>
    <row r="20" spans="1:10" ht="25.5" customHeight="1" thickTop="1" x14ac:dyDescent="0.2">
      <c r="A20" s="1628">
        <v>9</v>
      </c>
      <c r="B20" s="2449" t="s">
        <v>2021</v>
      </c>
      <c r="C20" s="2447"/>
      <c r="D20" s="2448"/>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1895</v>
      </c>
      <c r="G27" s="2450"/>
    </row>
    <row r="28" spans="1:10" ht="28.5" customHeight="1" x14ac:dyDescent="0.2">
      <c r="B28" s="1643"/>
      <c r="C28" s="2452"/>
      <c r="D28" s="2452"/>
      <c r="E28" s="1910"/>
      <c r="F28" s="2452"/>
      <c r="G28" s="2452"/>
    </row>
    <row r="29" spans="1:10" x14ac:dyDescent="0.2">
      <c r="B29" s="1643"/>
      <c r="C29" s="1904" t="s">
        <v>2028</v>
      </c>
      <c r="E29" s="1909"/>
      <c r="F29" s="2451" t="s">
        <v>1896</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2094</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4"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AE26" sqref="AE26"/>
    </sheetView>
  </sheetViews>
  <sheetFormatPr defaultRowHeight="12.75" x14ac:dyDescent="0.2"/>
  <cols>
    <col min="1" max="1" width="3" customWidth="1"/>
    <col min="2" max="2" width="3.140625" customWidth="1"/>
    <col min="3" max="3" width="72.7109375" customWidth="1"/>
    <col min="4" max="4" width="14.42578125" style="2106" customWidth="1"/>
  </cols>
  <sheetData>
    <row r="2" spans="1:3" x14ac:dyDescent="0.2">
      <c r="A2" s="133" t="s">
        <v>294</v>
      </c>
    </row>
    <row r="3" spans="1:3" x14ac:dyDescent="0.2">
      <c r="A3" t="s">
        <v>295</v>
      </c>
    </row>
    <row r="5" spans="1:3" x14ac:dyDescent="0.2">
      <c r="A5" s="386">
        <v>1</v>
      </c>
      <c r="C5" s="12" t="s">
        <v>2123</v>
      </c>
    </row>
    <row r="6" spans="1:3" x14ac:dyDescent="0.2">
      <c r="A6" s="386"/>
    </row>
    <row r="7" spans="1:3" x14ac:dyDescent="0.2">
      <c r="A7" s="386">
        <v>2</v>
      </c>
      <c r="C7" s="12" t="s">
        <v>2124</v>
      </c>
    </row>
    <row r="8" spans="1:3" x14ac:dyDescent="0.2">
      <c r="A8" s="386"/>
      <c r="C8" s="12" t="s">
        <v>2125</v>
      </c>
    </row>
    <row r="9" spans="1:3" x14ac:dyDescent="0.2">
      <c r="A9" s="387"/>
    </row>
    <row r="10" spans="1:3" x14ac:dyDescent="0.2">
      <c r="A10" s="387"/>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Lincolnland Technical Ed Ctr</v>
      </c>
    </row>
    <row r="65" spans="2:2" x14ac:dyDescent="0.2">
      <c r="B65" s="394">
        <f>COVER!A13</f>
        <v>17054404041</v>
      </c>
    </row>
  </sheetData>
  <phoneticPr fontId="10" type="noConversion"/>
  <pageMargins left="0.6" right="0.25" top="0.75" bottom="0.75" header="0.3" footer="0.3"/>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AE26" sqref="AE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 right="0.2" top="1" bottom="1" header="0.5" footer="0.5"/>
  <pageSetup scale="82"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2" zoomScale="110" zoomScaleNormal="110" workbookViewId="0">
      <selection activeCell="A34" sqref="A34"/>
    </sheetView>
  </sheetViews>
  <sheetFormatPr defaultRowHeight="12.75" x14ac:dyDescent="0.2"/>
  <cols>
    <col min="1" max="1" width="43.42578125" customWidth="1"/>
  </cols>
  <sheetData>
    <row r="11" spans="1:6" x14ac:dyDescent="0.2">
      <c r="B11" s="443"/>
      <c r="C11" s="443"/>
      <c r="D11" s="443"/>
      <c r="E11" s="443"/>
      <c r="F11" s="443"/>
    </row>
    <row r="13" spans="1:6" x14ac:dyDescent="0.2">
      <c r="A13" s="1744"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752475</xdr:colOff>
                <xdr:row>3</xdr:row>
                <xdr:rowOff>123825</xdr:rowOff>
              </from>
              <to>
                <xdr:col>0</xdr:col>
                <xdr:colOff>1666875</xdr:colOff>
                <xdr:row>7</xdr:row>
                <xdr:rowOff>161925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1885950</xdr:colOff>
                <xdr:row>3</xdr:row>
                <xdr:rowOff>66675</xdr:rowOff>
              </from>
              <to>
                <xdr:col>0</xdr:col>
                <xdr:colOff>2800350</xdr:colOff>
                <xdr:row>7</xdr:row>
                <xdr:rowOff>104775</xdr:rowOff>
              </to>
            </anchor>
          </objectPr>
        </oleObject>
      </mc:Choice>
      <mc:Fallback>
        <oleObject progId="Acrobat Document" dvAspect="DVASPECT_ICON" shapeId="84994"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E26" sqref="AE26"/>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5" t="s">
        <v>1878</v>
      </c>
      <c r="B1" s="2456"/>
      <c r="C1" s="2456"/>
      <c r="D1" s="2456"/>
      <c r="E1" s="2456"/>
      <c r="F1" s="2457"/>
    </row>
    <row r="2" spans="1:8" ht="39.75" customHeight="1" x14ac:dyDescent="0.2">
      <c r="A2" s="2465" t="s">
        <v>2022</v>
      </c>
      <c r="B2" s="2466"/>
      <c r="C2" s="2466"/>
      <c r="D2" s="2466"/>
      <c r="E2" s="2466"/>
      <c r="F2" s="2467"/>
      <c r="G2" s="1820"/>
      <c r="H2" s="1820"/>
    </row>
    <row r="3" spans="1:8" ht="46.5" customHeight="1" x14ac:dyDescent="0.2">
      <c r="A3" s="2468" t="s">
        <v>1724</v>
      </c>
      <c r="B3" s="2469"/>
      <c r="C3" s="2469"/>
      <c r="D3" s="2469"/>
      <c r="E3" s="2469"/>
      <c r="F3" s="2470"/>
      <c r="G3" s="1820"/>
      <c r="H3" s="1820"/>
    </row>
    <row r="4" spans="1:8" s="1572" customFormat="1" ht="41.25" customHeight="1" x14ac:dyDescent="0.2">
      <c r="A4" s="2471" t="s">
        <v>1877</v>
      </c>
      <c r="B4" s="2472"/>
      <c r="C4" s="2472"/>
      <c r="D4" s="2472"/>
      <c r="E4" s="2472"/>
      <c r="F4" s="2473"/>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248024</v>
      </c>
      <c r="C6" s="1575">
        <f>'Acct Summary 7-8'!D8</f>
        <v>0</v>
      </c>
      <c r="D6" s="1575">
        <f>'Acct Summary 7-8'!F8</f>
        <v>0</v>
      </c>
      <c r="E6" s="1575">
        <f>'Acct Summary 7-8'!I8</f>
        <v>0</v>
      </c>
      <c r="F6" s="1575">
        <f>SUM(B6:E6)</f>
        <v>248024</v>
      </c>
    </row>
    <row r="7" spans="1:8" s="1576" customFormat="1" ht="14.25" customHeight="1" thickBot="1" x14ac:dyDescent="0.25">
      <c r="A7" s="1574" t="s">
        <v>1636</v>
      </c>
      <c r="B7" s="1577">
        <f>'Acct Summary 7-8'!C17</f>
        <v>362282</v>
      </c>
      <c r="C7" s="1577">
        <f>'Acct Summary 7-8'!D17</f>
        <v>0</v>
      </c>
      <c r="D7" s="1577">
        <f>'Acct Summary 7-8'!F17</f>
        <v>0</v>
      </c>
      <c r="E7" s="1836"/>
      <c r="F7" s="1575">
        <f>SUM(B7:E7)</f>
        <v>362282</v>
      </c>
    </row>
    <row r="8" spans="1:8" s="1576" customFormat="1" ht="14.25" thickTop="1" thickBot="1" x14ac:dyDescent="0.25">
      <c r="A8" s="1578" t="s">
        <v>1637</v>
      </c>
      <c r="B8" s="1579">
        <f>(B6-B7)</f>
        <v>-114258</v>
      </c>
      <c r="C8" s="1579">
        <f>(C6-C7)</f>
        <v>0</v>
      </c>
      <c r="D8" s="1579">
        <f>(D6-D7)</f>
        <v>0</v>
      </c>
      <c r="E8" s="1577">
        <f>(E6-E7)</f>
        <v>0</v>
      </c>
      <c r="F8" s="1580">
        <f>SUM(F6-F7)</f>
        <v>-114258</v>
      </c>
    </row>
    <row r="9" spans="1:8" s="1576" customFormat="1" ht="14.25" thickTop="1" thickBot="1" x14ac:dyDescent="0.25">
      <c r="A9" s="1581" t="s">
        <v>2023</v>
      </c>
      <c r="B9" s="1582">
        <f>'Acct Summary 7-8'!C81</f>
        <v>-7425</v>
      </c>
      <c r="C9" s="1582">
        <f>'Acct Summary 7-8'!D81</f>
        <v>0</v>
      </c>
      <c r="D9" s="1582">
        <f>'Acct Summary 7-8'!F81</f>
        <v>0</v>
      </c>
      <c r="E9" s="1582">
        <f>'Acct Summary 7-8'!I81</f>
        <v>0</v>
      </c>
      <c r="F9" s="1661">
        <f>SUM(B9:E9)</f>
        <v>-7425</v>
      </c>
    </row>
    <row r="10" spans="1:8" ht="16.5" customHeight="1" thickTop="1" x14ac:dyDescent="0.2">
      <c r="A10" s="1583"/>
      <c r="B10" s="1584"/>
      <c r="C10" s="2459"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2" customFormat="1" hidden="1" x14ac:dyDescent="0.2">
      <c r="A14" s="2458" t="s">
        <v>1951</v>
      </c>
      <c r="B14" s="2458"/>
      <c r="C14" s="2458"/>
      <c r="D14" s="2458"/>
      <c r="E14" s="2458"/>
      <c r="F14" s="1532" t="s">
        <v>1638</v>
      </c>
    </row>
    <row r="15" spans="1:8" hidden="1" x14ac:dyDescent="0.2">
      <c r="A15" s="1523" t="s">
        <v>1721</v>
      </c>
      <c r="F15" s="1585"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9" colorId="8" zoomScale="110" zoomScaleNormal="110" workbookViewId="0">
      <selection activeCell="AE26" sqref="AE26"/>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74"/>
      <c r="B8" s="2475"/>
      <c r="C8" s="2475"/>
      <c r="D8" s="2476"/>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79" t="s">
        <v>1890</v>
      </c>
      <c r="D11" s="2480"/>
    </row>
    <row r="12" spans="1:4" s="4" customFormat="1" ht="12.75" x14ac:dyDescent="0.2">
      <c r="A12" s="1893"/>
      <c r="B12" s="227"/>
      <c r="C12" s="1892" t="s">
        <v>1889</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2" t="s">
        <v>354</v>
      </c>
      <c r="D27" s="2483"/>
    </row>
    <row r="28" spans="1:4" ht="12.75" x14ac:dyDescent="0.2">
      <c r="A28" s="230"/>
      <c r="B28" s="231">
        <v>2</v>
      </c>
      <c r="C28" s="2481" t="s">
        <v>1914</v>
      </c>
      <c r="D28" s="2344"/>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6"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4" t="s">
        <v>616</v>
      </c>
      <c r="D49" s="2485"/>
    </row>
    <row r="50" spans="1:4" x14ac:dyDescent="0.2">
      <c r="A50" s="245"/>
      <c r="B50" s="246"/>
      <c r="C50" s="1564" t="s">
        <v>1595</v>
      </c>
      <c r="D50" s="1261" t="str">
        <f>IF(SUM('Assets-Liab 5-6'!C13)&lt;&gt;SUM('Assets-Liab 5-6'!C41),"ERROR!","OK")</f>
        <v>OK</v>
      </c>
    </row>
    <row r="51" spans="1:4" x14ac:dyDescent="0.2">
      <c r="A51" s="245"/>
      <c r="B51" s="246"/>
      <c r="C51" s="1564" t="s">
        <v>1596</v>
      </c>
      <c r="D51" s="1261" t="str">
        <f>IF(SUM('Assets-Liab 5-6'!D13)&lt;&gt;SUM('Assets-Liab 5-6'!D41),"ERROR!","OK")</f>
        <v>OK</v>
      </c>
    </row>
    <row r="52" spans="1:4" x14ac:dyDescent="0.2">
      <c r="A52" s="245"/>
      <c r="B52" s="246"/>
      <c r="C52" s="1564" t="s">
        <v>1597</v>
      </c>
      <c r="D52" s="1261" t="str">
        <f>IF(SUM('Assets-Liab 5-6'!E13)&lt;&gt;SUM('Assets-Liab 5-6'!E41),"ERROR!","OK")</f>
        <v>OK</v>
      </c>
    </row>
    <row r="53" spans="1:4" x14ac:dyDescent="0.2">
      <c r="A53" s="245"/>
      <c r="B53" s="246"/>
      <c r="C53" s="1564" t="s">
        <v>1598</v>
      </c>
      <c r="D53" s="1261" t="str">
        <f>IF(SUM('Assets-Liab 5-6'!F13)&lt;&gt;SUM('Assets-Liab 5-6'!F41),"ERROR!","OK")</f>
        <v>OK</v>
      </c>
    </row>
    <row r="54" spans="1:4" x14ac:dyDescent="0.2">
      <c r="A54" s="245"/>
      <c r="B54" s="246"/>
      <c r="C54" s="1564" t="s">
        <v>1599</v>
      </c>
      <c r="D54" s="1261" t="str">
        <f>IF(SUM('Assets-Liab 5-6'!G13)&lt;&gt;SUM('Assets-Liab 5-6'!G41),"ERROR!","OK")</f>
        <v>OK</v>
      </c>
    </row>
    <row r="55" spans="1:4" x14ac:dyDescent="0.2">
      <c r="A55" s="245"/>
      <c r="B55" s="246"/>
      <c r="C55" s="1564" t="s">
        <v>1600</v>
      </c>
      <c r="D55" s="1261" t="str">
        <f>IF(SUM('Assets-Liab 5-6'!H13)&lt;&gt;SUM('Assets-Liab 5-6'!H41),"ERROR!","OK")</f>
        <v>OK</v>
      </c>
    </row>
    <row r="56" spans="1:4" x14ac:dyDescent="0.2">
      <c r="A56" s="245"/>
      <c r="B56" s="246"/>
      <c r="C56" s="1564" t="s">
        <v>1601</v>
      </c>
      <c r="D56" s="1261" t="str">
        <f>IF(SUM('Assets-Liab 5-6'!I13)&lt;&gt;SUM('Assets-Liab 5-6'!I41),"ERROR!","OK")</f>
        <v>OK</v>
      </c>
    </row>
    <row r="57" spans="1:4" x14ac:dyDescent="0.2">
      <c r="A57" s="245"/>
      <c r="B57" s="246"/>
      <c r="C57" s="1564" t="s">
        <v>1602</v>
      </c>
      <c r="D57" s="1261" t="str">
        <f>IF(SUM('Assets-Liab 5-6'!J13)&lt;&gt;SUM('Assets-Liab 5-6'!J41),"ERROR!","OK")</f>
        <v>OK</v>
      </c>
    </row>
    <row r="58" spans="1:4" x14ac:dyDescent="0.2">
      <c r="A58" s="245"/>
      <c r="B58" s="246"/>
      <c r="C58" s="1564" t="s">
        <v>1603</v>
      </c>
      <c r="D58" s="1261" t="str">
        <f>IF(SUM('Assets-Liab 5-6'!K13)&lt;&gt;SUM('Assets-Liab 5-6'!K41),"ERROR!","OK")</f>
        <v>OK</v>
      </c>
    </row>
    <row r="59" spans="1:4" x14ac:dyDescent="0.2">
      <c r="A59" s="245"/>
      <c r="B59" s="246"/>
      <c r="C59" s="1564" t="s">
        <v>1604</v>
      </c>
      <c r="D59" s="1261" t="str">
        <f>IF(SUM('Assets-Liab 5-6'!L13)&lt;&gt;('Assets-Liab 5-6'!L41),"ERROR!","OK")</f>
        <v>OK</v>
      </c>
    </row>
    <row r="60" spans="1:4" x14ac:dyDescent="0.2">
      <c r="A60" s="245"/>
      <c r="B60" s="246"/>
      <c r="C60" s="1564" t="s">
        <v>1605</v>
      </c>
      <c r="D60" s="1261" t="str">
        <f>IF(SUM('Assets-Liab 5-6'!M23)&lt;&gt;('Assets-Liab 5-6'!M41),"ERROR!","OK")</f>
        <v>OK</v>
      </c>
    </row>
    <row r="61" spans="1:4" x14ac:dyDescent="0.2">
      <c r="A61" s="245"/>
      <c r="B61" s="246"/>
      <c r="C61" s="1564" t="s">
        <v>1606</v>
      </c>
      <c r="D61" s="1261" t="str">
        <f>IF(SUM('Assets-Liab 5-6'!N23)&lt;&gt;('Assets-Liab 5-6'!N41),"ERROR!","OK")</f>
        <v>OK</v>
      </c>
    </row>
    <row r="62" spans="1:4" x14ac:dyDescent="0.2">
      <c r="A62" s="232"/>
      <c r="B62" s="247">
        <f>B49+1</f>
        <v>6</v>
      </c>
      <c r="C62" s="2477" t="s">
        <v>900</v>
      </c>
      <c r="D62" s="2478"/>
    </row>
    <row r="63" spans="1:4" s="241" customFormat="1" x14ac:dyDescent="0.2">
      <c r="A63" s="232"/>
      <c r="B63" s="238"/>
      <c r="C63" s="1565" t="s">
        <v>1607</v>
      </c>
      <c r="D63" s="1262" t="str">
        <f>IF('Assets-Liab 5-6'!C38+'Assets-Liab 5-6'!C39='Acct Summary 7-8'!C81,"OK","ERROR!")</f>
        <v>OK</v>
      </c>
    </row>
    <row r="64" spans="1:4" x14ac:dyDescent="0.2">
      <c r="A64" s="232"/>
      <c r="B64" s="238"/>
      <c r="C64" s="1565" t="s">
        <v>1608</v>
      </c>
      <c r="D64" s="1262" t="str">
        <f>IF((('Assets-Liab 5-6'!D38+'Assets-Liab 5-6'!D39) ='Acct Summary 7-8'!D81), "OK", "ERROR!" )</f>
        <v>OK</v>
      </c>
    </row>
    <row r="65" spans="1:4" s="241" customFormat="1" x14ac:dyDescent="0.2">
      <c r="A65" s="232"/>
      <c r="B65" s="238"/>
      <c r="C65" s="1565" t="s">
        <v>1609</v>
      </c>
      <c r="D65" s="1262" t="str">
        <f>IF((('Assets-Liab 5-6'!E38 + 'Assets-Liab 5-6'!E39) ='Acct Summary 7-8'!E81), "OK", "ERROR!" )</f>
        <v>OK</v>
      </c>
    </row>
    <row r="66" spans="1:4" x14ac:dyDescent="0.2">
      <c r="A66" s="232"/>
      <c r="B66" s="238"/>
      <c r="C66" s="1565" t="s">
        <v>1610</v>
      </c>
      <c r="D66" s="1262" t="str">
        <f>IF((('Assets-Liab 5-6'!F38 + 'Assets-Liab 5-6'!F39) ='Acct Summary 7-8'!F81), "OK", "ERROR!" )</f>
        <v>OK</v>
      </c>
    </row>
    <row r="67" spans="1:4" ht="12.75" customHeight="1" x14ac:dyDescent="0.2">
      <c r="A67" s="232"/>
      <c r="B67" s="238"/>
      <c r="C67" s="1565" t="s">
        <v>1627</v>
      </c>
      <c r="D67" s="1262" t="str">
        <f>IF((('Assets-Liab 5-6'!G38 + 'Assets-Liab 5-6'!G39) ='Acct Summary 7-8'!G81), "OK", "ERROR!" )</f>
        <v>OK</v>
      </c>
    </row>
    <row r="68" spans="1:4" x14ac:dyDescent="0.2">
      <c r="A68" s="232"/>
      <c r="B68" s="238"/>
      <c r="C68" s="1565" t="s">
        <v>1611</v>
      </c>
      <c r="D68" s="1262" t="str">
        <f>IF((('Assets-Liab 5-6'!H38 + 'Assets-Liab 5-6'!H39) ='Acct Summary 7-8'!H81), "OK", "ERROR!" )</f>
        <v>OK</v>
      </c>
    </row>
    <row r="69" spans="1:4" ht="12.75" customHeight="1" x14ac:dyDescent="0.2">
      <c r="A69" s="232"/>
      <c r="B69" s="238"/>
      <c r="C69" s="1565" t="s">
        <v>1612</v>
      </c>
      <c r="D69" s="1262" t="str">
        <f>IF((('Assets-Liab 5-6'!I38 + 'Assets-Liab 5-6'!I39) ='Acct Summary 7-8'!I81), "OK", "ERROR!" )</f>
        <v>OK</v>
      </c>
    </row>
    <row r="70" spans="1:4" x14ac:dyDescent="0.2">
      <c r="A70" s="232"/>
      <c r="B70" s="238"/>
      <c r="C70" s="1565" t="s">
        <v>1613</v>
      </c>
      <c r="D70" s="1262" t="str">
        <f>IF((('Assets-Liab 5-6'!J38 + 'Assets-Liab 5-6'!J39) ='Acct Summary 7-8'!J81), "OK", "ERROR!" )</f>
        <v>OK</v>
      </c>
    </row>
    <row r="71" spans="1:4" x14ac:dyDescent="0.2">
      <c r="A71" s="242"/>
      <c r="B71" s="238"/>
      <c r="C71" s="1565"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7" t="s">
        <v>758</v>
      </c>
      <c r="D76" s="2478"/>
    </row>
    <row r="77" spans="1:4" x14ac:dyDescent="0.2">
      <c r="A77" s="236"/>
      <c r="B77" s="247"/>
      <c r="C77" s="1074" t="s">
        <v>1615</v>
      </c>
      <c r="D77" s="1264" t="str">
        <f>IF(SUM('Acct Summary 7-8'!C27:K27) =SUM( 'Acct Summary 7-8'!C49:K49),"OK", "ERROR")</f>
        <v>OK</v>
      </c>
    </row>
    <row r="78" spans="1:4" x14ac:dyDescent="0.2">
      <c r="A78" s="232"/>
      <c r="B78" s="238"/>
      <c r="C78" s="1565" t="s">
        <v>1616</v>
      </c>
      <c r="D78" s="1262" t="str">
        <f>IF(SUM('Acct Summary 7-8'!C28:K28)=SUM('Acct Summary 7-8'!C50:K50),"OK","ERROR!")</f>
        <v>OK</v>
      </c>
    </row>
    <row r="79" spans="1:4" ht="24" x14ac:dyDescent="0.2">
      <c r="A79" s="244"/>
      <c r="B79" s="238"/>
      <c r="C79" s="1565"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1647</v>
      </c>
      <c r="D81" s="1262" t="str">
        <f>IF(SUM('Assets-Liab 5-6'!C38:H38)&gt;=SUM('Rest Tax Levies-Tort Im 26'!G25:K25),"OK","ERROR")</f>
        <v>OK</v>
      </c>
    </row>
    <row r="82" spans="1:4" x14ac:dyDescent="0.2">
      <c r="A82" s="232"/>
      <c r="B82" s="238"/>
      <c r="C82" s="1565" t="s">
        <v>1720</v>
      </c>
      <c r="D82" s="1262" t="str">
        <f>IF(SUM('Assets-Liab 5-6'!C39:K39)&gt;0,"OK","ENTRY IS REQUIRED!")</f>
        <v>ENTRY IS REQUIRED!</v>
      </c>
    </row>
    <row r="83" spans="1:4" x14ac:dyDescent="0.2">
      <c r="A83" s="232"/>
      <c r="B83" s="1587">
        <f>B80+1</f>
        <v>11</v>
      </c>
      <c r="C83" s="1588" t="s">
        <v>1649</v>
      </c>
      <c r="D83" s="1262"/>
    </row>
    <row r="84" spans="1:4" x14ac:dyDescent="0.2">
      <c r="A84" s="232"/>
      <c r="B84" s="238"/>
      <c r="C84" s="1565"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R35" sqref="R35"/>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6" t="s">
        <v>2024</v>
      </c>
      <c r="B4" s="2487"/>
      <c r="C4" s="2487"/>
      <c r="D4" s="2487"/>
      <c r="E4" s="2487"/>
      <c r="F4" s="2487"/>
      <c r="G4" s="2487"/>
      <c r="H4" s="2487"/>
      <c r="I4" s="2487"/>
      <c r="J4" s="2487"/>
      <c r="K4" s="2487"/>
      <c r="L4" s="2487"/>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488" t="str">
        <f>COVER!A17</f>
        <v>Lincolnland Technical Ed Ctr</v>
      </c>
      <c r="B7" s="2489"/>
      <c r="C7" s="2489"/>
      <c r="D7" s="2490"/>
      <c r="E7" s="2491">
        <f>COVER!A13</f>
        <v>17054404041</v>
      </c>
      <c r="F7" s="2492"/>
      <c r="G7" s="2493" t="str">
        <f>COVER!T23</f>
        <v>060-004413</v>
      </c>
      <c r="H7" s="2494"/>
      <c r="I7" s="2494"/>
      <c r="J7" s="2494"/>
      <c r="K7" s="2494"/>
      <c r="L7" s="2495"/>
    </row>
    <row r="8" spans="1:29" ht="13.5" customHeight="1" x14ac:dyDescent="0.2">
      <c r="A8" s="2007" t="s">
        <v>1906</v>
      </c>
      <c r="B8" s="1959"/>
      <c r="C8" s="1949"/>
      <c r="D8" s="1949"/>
      <c r="E8" s="1961"/>
      <c r="F8" s="1950"/>
      <c r="G8" s="2010" t="s">
        <v>1387</v>
      </c>
      <c r="H8" s="1280"/>
      <c r="I8" s="1280"/>
      <c r="J8" s="1280"/>
      <c r="K8" s="1280"/>
      <c r="L8" s="1951"/>
    </row>
    <row r="9" spans="1:29" ht="13.5" customHeight="1" x14ac:dyDescent="0.2">
      <c r="A9" s="2496"/>
      <c r="B9" s="2497"/>
      <c r="C9" s="2497"/>
      <c r="D9" s="2497"/>
      <c r="E9" s="2497"/>
      <c r="F9" s="2498"/>
      <c r="G9" s="2499" t="str">
        <f>COVER!T13</f>
        <v>J.M. ABBOTT &amp; ASSOCIATES, LTD.</v>
      </c>
      <c r="H9" s="2500"/>
      <c r="I9" s="2500"/>
      <c r="J9" s="2500"/>
      <c r="K9" s="2500"/>
      <c r="L9" s="2501"/>
    </row>
    <row r="10" spans="1:29" ht="13.5" customHeight="1" x14ac:dyDescent="0.2">
      <c r="A10" s="2502" t="str">
        <f>COVER!A38</f>
        <v>R. MATTHEW PUCKETT</v>
      </c>
      <c r="B10" s="2503"/>
      <c r="C10" s="2503"/>
      <c r="D10" s="2503"/>
      <c r="E10" s="2503"/>
      <c r="F10" s="2504"/>
      <c r="G10" s="2499" t="str">
        <f>COVER!T17</f>
        <v>207 S. MCLEAN ST.</v>
      </c>
      <c r="H10" s="2505"/>
      <c r="I10" s="2505"/>
      <c r="J10" s="2505"/>
      <c r="K10" s="2505"/>
      <c r="L10" s="2506"/>
    </row>
    <row r="11" spans="1:29" ht="13.5" customHeight="1" x14ac:dyDescent="0.2">
      <c r="A11" s="2007" t="s">
        <v>1908</v>
      </c>
      <c r="B11" s="1959"/>
      <c r="C11" s="1949"/>
      <c r="D11" s="1961"/>
      <c r="E11" s="1949"/>
      <c r="F11" s="1950"/>
      <c r="G11" s="2499" t="str">
        <f>COVER!T19</f>
        <v>LINCOLN</v>
      </c>
      <c r="H11" s="2505"/>
      <c r="I11" s="2505"/>
      <c r="J11" s="2002" t="str">
        <f>COVER!X19</f>
        <v>IL</v>
      </c>
      <c r="K11" s="2002">
        <f>COVER!Z19</f>
        <v>62656</v>
      </c>
      <c r="L11" s="2001"/>
    </row>
    <row r="12" spans="1:29" ht="13.5" customHeight="1" x14ac:dyDescent="0.2">
      <c r="A12" s="2507" t="s">
        <v>1907</v>
      </c>
      <c r="B12" s="2508"/>
      <c r="C12" s="2508"/>
      <c r="D12" s="2508"/>
      <c r="E12" s="2508"/>
      <c r="F12" s="2509"/>
      <c r="G12" s="1918"/>
      <c r="H12" s="1296"/>
      <c r="I12" s="1296"/>
      <c r="J12" s="1296"/>
      <c r="K12" s="1296"/>
      <c r="L12" s="1919"/>
    </row>
    <row r="13" spans="1:29" ht="13.5" customHeight="1" x14ac:dyDescent="0.2">
      <c r="A13" s="2499"/>
      <c r="B13" s="2500"/>
      <c r="C13" s="2500"/>
      <c r="D13" s="2500"/>
      <c r="E13" s="1295"/>
      <c r="F13" s="2003"/>
      <c r="G13" s="2011" t="s">
        <v>1909</v>
      </c>
      <c r="H13" s="1952"/>
      <c r="I13" s="2510" t="str">
        <f>COVER!T25</f>
        <v>DEB@JMABBOTT.COM</v>
      </c>
      <c r="J13" s="2511"/>
      <c r="K13" s="2511"/>
      <c r="L13" s="2512"/>
    </row>
    <row r="14" spans="1:29" ht="13.5" customHeight="1" x14ac:dyDescent="0.2">
      <c r="A14" s="2499" t="str">
        <f>COVER!A19</f>
        <v>1000 RAILER WAY</v>
      </c>
      <c r="B14" s="2497"/>
      <c r="C14" s="2497"/>
      <c r="D14" s="2497"/>
      <c r="E14" s="2000">
        <v>0</v>
      </c>
      <c r="F14" s="1294"/>
      <c r="G14" s="2012" t="s">
        <v>1386</v>
      </c>
      <c r="H14" s="1280"/>
      <c r="I14" s="1280"/>
      <c r="J14" s="1280"/>
      <c r="K14" s="1280"/>
      <c r="L14" s="1951"/>
    </row>
    <row r="15" spans="1:29" ht="13.5" customHeight="1" x14ac:dyDescent="0.2">
      <c r="A15" s="2499" t="str">
        <f>COVER!A21</f>
        <v xml:space="preserve">LINCOLN </v>
      </c>
      <c r="B15" s="2505"/>
      <c r="C15" s="2505"/>
      <c r="D15" s="1279"/>
      <c r="E15" s="1920"/>
      <c r="F15" s="1293"/>
      <c r="G15" s="1999" t="str">
        <f>COVER!T15</f>
        <v>DEBRA CURRY</v>
      </c>
      <c r="H15" s="1280"/>
      <c r="I15" s="1280"/>
      <c r="J15" s="1280"/>
      <c r="K15" s="1280"/>
      <c r="L15" s="1951"/>
    </row>
    <row r="16" spans="1:29" ht="12.2" customHeight="1" x14ac:dyDescent="0.2">
      <c r="A16" s="1999"/>
      <c r="B16" s="1502"/>
      <c r="C16" s="2002">
        <f>COVER!A25</f>
        <v>62656</v>
      </c>
      <c r="D16" s="2002"/>
      <c r="E16" s="2002"/>
      <c r="F16" s="2003"/>
      <c r="G16" s="2513"/>
      <c r="H16" s="2514"/>
      <c r="I16" s="2514"/>
      <c r="J16" s="2514"/>
      <c r="K16" s="2514"/>
      <c r="L16" s="2515"/>
    </row>
    <row r="17" spans="1:13" ht="12.2" customHeight="1" x14ac:dyDescent="0.2">
      <c r="A17" s="2516"/>
      <c r="B17" s="2517"/>
      <c r="C17" s="2517"/>
      <c r="D17" s="2517"/>
      <c r="E17" s="2517"/>
      <c r="F17" s="2518"/>
      <c r="G17" s="2012" t="s">
        <v>1385</v>
      </c>
      <c r="H17" s="1280"/>
      <c r="I17" s="1280"/>
      <c r="J17" s="1280"/>
      <c r="K17" s="2013" t="s">
        <v>1384</v>
      </c>
      <c r="L17" s="1950"/>
      <c r="M17" s="1292"/>
    </row>
    <row r="18" spans="1:13" ht="12.2" customHeight="1" x14ac:dyDescent="0.2">
      <c r="A18" s="2502"/>
      <c r="B18" s="2503"/>
      <c r="C18" s="2503"/>
      <c r="D18" s="2503"/>
      <c r="E18" s="2503"/>
      <c r="F18" s="2504"/>
      <c r="G18" s="2488" t="str">
        <f>COVER!T21</f>
        <v>217-735-1576</v>
      </c>
      <c r="H18" s="2489"/>
      <c r="I18" s="2489"/>
      <c r="J18" s="2489"/>
      <c r="K18" s="2488" t="str">
        <f>COVER!X21</f>
        <v>217-735-5866</v>
      </c>
      <c r="L18" s="2519"/>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c r="C26" s="2014" t="s">
        <v>2031</v>
      </c>
      <c r="D26" s="1285"/>
      <c r="E26" s="1285"/>
    </row>
    <row r="27" spans="1:13" s="1278" customFormat="1" ht="9" customHeight="1" x14ac:dyDescent="0.2">
      <c r="B27" s="1284"/>
      <c r="C27" s="2014"/>
      <c r="D27" s="1285"/>
      <c r="E27" s="1285"/>
    </row>
    <row r="28" spans="1:13" s="1278" customFormat="1" ht="12.2" customHeight="1" x14ac:dyDescent="0.2">
      <c r="A28" s="1289"/>
      <c r="B28" s="1281"/>
      <c r="C28" s="2014" t="s">
        <v>2032</v>
      </c>
      <c r="D28" s="1285"/>
      <c r="E28" s="1285"/>
    </row>
    <row r="29" spans="1:13" s="1278" customFormat="1" ht="9" customHeight="1" x14ac:dyDescent="0.2">
      <c r="A29" s="1289"/>
      <c r="B29" s="1284"/>
      <c r="C29" s="2014"/>
      <c r="D29" s="1285"/>
      <c r="E29" s="1285"/>
    </row>
    <row r="30" spans="1:13" s="1278" customFormat="1" ht="12.2" customHeight="1" x14ac:dyDescent="0.2">
      <c r="B30" s="1281"/>
      <c r="C30" s="2014" t="s">
        <v>2033</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c r="C32" s="2014" t="s">
        <v>2034</v>
      </c>
      <c r="D32" s="1279"/>
      <c r="E32" s="1279"/>
      <c r="F32" s="1285"/>
      <c r="G32" s="1285"/>
      <c r="H32" s="1285"/>
      <c r="I32" s="1285"/>
      <c r="J32" s="1285"/>
      <c r="K32" s="1285"/>
      <c r="L32" s="1285"/>
    </row>
    <row r="33" spans="1:12" s="1278" customFormat="1" ht="10.9" customHeight="1" x14ac:dyDescent="0.2">
      <c r="B33" s="1284"/>
      <c r="C33" s="2015" t="s">
        <v>2035</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c r="C35" s="2014" t="s">
        <v>2036</v>
      </c>
      <c r="D35" s="1285"/>
      <c r="E35" s="1285"/>
      <c r="F35" s="1285"/>
      <c r="G35" s="1285"/>
      <c r="H35" s="1285"/>
      <c r="I35" s="1285"/>
      <c r="J35" s="1285"/>
      <c r="K35" s="1285"/>
      <c r="L35" s="1285"/>
    </row>
    <row r="36" spans="1:12" s="1278" customFormat="1" ht="10.9" customHeight="1" x14ac:dyDescent="0.2">
      <c r="B36" s="1284"/>
      <c r="C36" s="2015" t="s">
        <v>2037</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c r="C38" s="2014" t="s">
        <v>2038</v>
      </c>
      <c r="D38" s="1285"/>
      <c r="E38" s="1285"/>
    </row>
    <row r="39" spans="1:12" ht="9" customHeight="1" x14ac:dyDescent="0.2">
      <c r="B39" s="1284"/>
      <c r="C39" s="2015"/>
      <c r="D39" s="1283"/>
      <c r="E39" s="1283"/>
    </row>
    <row r="40" spans="1:12" s="1278" customFormat="1" ht="13.5" customHeight="1" x14ac:dyDescent="0.2">
      <c r="B40" s="1281"/>
      <c r="C40" s="2014" t="s">
        <v>2039</v>
      </c>
      <c r="D40" s="1285"/>
      <c r="E40" s="1285"/>
    </row>
    <row r="41" spans="1:12" ht="9" customHeight="1" x14ac:dyDescent="0.2">
      <c r="A41" s="1287"/>
      <c r="B41" s="1284"/>
      <c r="C41" s="2015"/>
      <c r="D41" s="1283"/>
      <c r="E41" s="1283"/>
    </row>
    <row r="42" spans="1:12" s="1278" customFormat="1" ht="13.5" customHeight="1" x14ac:dyDescent="0.2">
      <c r="B42" s="1281"/>
      <c r="C42" s="2014"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2041</v>
      </c>
      <c r="D46" s="1279"/>
      <c r="E46" s="1279"/>
      <c r="F46" s="1279"/>
      <c r="G46" s="1279"/>
      <c r="H46" s="1279"/>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B23" sqref="B23"/>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20" t="str">
        <f>'Single Audit Cover'!A7</f>
        <v>Lincolnland Technical Ed Ctr</v>
      </c>
      <c r="B1" s="2521"/>
      <c r="C1" s="2521"/>
      <c r="D1" s="2521"/>
    </row>
    <row r="2" spans="1:11" s="2006" customFormat="1" ht="12.75" x14ac:dyDescent="0.2">
      <c r="A2" s="2522">
        <f>'Single Audit Cover'!E7</f>
        <v>17054404041</v>
      </c>
      <c r="B2" s="2523"/>
      <c r="C2" s="2523"/>
      <c r="D2" s="2523"/>
    </row>
    <row r="3" spans="1:11" s="2006" customFormat="1" ht="12.75" x14ac:dyDescent="0.2">
      <c r="A3" s="2520" t="s">
        <v>1899</v>
      </c>
      <c r="B3" s="2521"/>
      <c r="C3" s="2521"/>
      <c r="D3" s="2521"/>
    </row>
    <row r="4" spans="1:11" s="2006" customFormat="1" ht="4.5" customHeight="1" x14ac:dyDescent="0.2">
      <c r="A4" s="2004"/>
      <c r="B4" s="1998"/>
      <c r="C4" s="1998"/>
      <c r="D4" s="1998"/>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2045</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1750</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2046</v>
      </c>
      <c r="E28" s="1324"/>
      <c r="F28" s="1324"/>
      <c r="G28" s="1324"/>
      <c r="H28" s="1324"/>
      <c r="I28" s="1324"/>
      <c r="J28" s="1324"/>
      <c r="K28" s="1324"/>
    </row>
    <row r="29" spans="1:11" ht="10.5" customHeight="1" x14ac:dyDescent="0.2">
      <c r="A29" s="1301"/>
      <c r="D29" s="2103"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7"/>
      <c r="C42" s="1302">
        <v>11</v>
      </c>
      <c r="D42" s="2019" t="s">
        <v>2050</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2051</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1752</v>
      </c>
    </row>
    <row r="57" spans="1:4" ht="10.5" customHeight="1" x14ac:dyDescent="0.2">
      <c r="A57" s="1301"/>
      <c r="D57" s="1304" t="s">
        <v>2052</v>
      </c>
    </row>
    <row r="58" spans="1:4" x14ac:dyDescent="0.2">
      <c r="A58" s="1301"/>
      <c r="C58" s="1958"/>
      <c r="D58" s="1304" t="s">
        <v>1422</v>
      </c>
    </row>
    <row r="59" spans="1:4" ht="10.5" customHeight="1" x14ac:dyDescent="0.2">
      <c r="A59" s="1301"/>
      <c r="D59" s="1307" t="s">
        <v>1421</v>
      </c>
    </row>
    <row r="60" spans="1:4" ht="10.5" customHeight="1" x14ac:dyDescent="0.2">
      <c r="A60" s="1301"/>
      <c r="D60" s="2102" t="s">
        <v>2093</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2" t="s">
        <v>2092</v>
      </c>
    </row>
    <row r="65" spans="1:4" x14ac:dyDescent="0.2">
      <c r="A65" s="1301"/>
      <c r="C65" s="1958"/>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2" t="s">
        <v>2092</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3" customHeight="1" x14ac:dyDescent="0.2">
      <c r="A81" s="1301"/>
      <c r="B81" s="2018"/>
      <c r="C81" s="1305"/>
      <c r="D81" s="1318"/>
    </row>
    <row r="82" spans="1:4" x14ac:dyDescent="0.2">
      <c r="A82" s="1301"/>
      <c r="B82" s="1956"/>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2055</v>
      </c>
    </row>
    <row r="92" spans="1:4" x14ac:dyDescent="0.2">
      <c r="A92" s="1301"/>
      <c r="B92" s="1310"/>
      <c r="C92" s="1958"/>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6"/>
      <c r="C96" s="1305">
        <f>C91+1</f>
        <v>28</v>
      </c>
      <c r="D96" s="1304" t="s">
        <v>2057</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2058</v>
      </c>
    </row>
    <row r="101" spans="1:4" ht="3" customHeight="1" x14ac:dyDescent="0.2">
      <c r="A101" s="1301"/>
      <c r="B101" s="2018"/>
      <c r="C101" s="1305"/>
      <c r="D101" s="2020"/>
    </row>
    <row r="102" spans="1:4" x14ac:dyDescent="0.2">
      <c r="A102" s="1301"/>
      <c r="B102" s="1956"/>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2060</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1754</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 right="0.25" top="0.41" bottom="0.37" header="0.28000000000000003" footer="0.25"/>
  <pageSetup scale="70" firstPageNumber="36"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11" sqref="D1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6" t="str">
        <f>'Single Audit Cover'!A7</f>
        <v>Lincolnland Technical Ed Ctr</v>
      </c>
      <c r="B1" s="2526"/>
      <c r="C1" s="2526"/>
      <c r="D1" s="2526"/>
      <c r="E1" s="2526"/>
    </row>
    <row r="2" spans="1:5" x14ac:dyDescent="0.2">
      <c r="A2" s="2527">
        <f>'Single Audit Cover'!E7</f>
        <v>17054404041</v>
      </c>
      <c r="B2" s="2527"/>
      <c r="C2" s="2527"/>
      <c r="D2" s="2527"/>
      <c r="E2" s="2527"/>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0</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0</v>
      </c>
    </row>
    <row r="19" spans="1:4" ht="13.5" thickBot="1" x14ac:dyDescent="0.25">
      <c r="A19" s="2024" t="s">
        <v>1452</v>
      </c>
      <c r="D19" s="1344">
        <f>SUM(D10:D17)</f>
        <v>0</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8"/>
      <c r="B24" s="2529"/>
      <c r="D24" s="1337"/>
    </row>
    <row r="25" spans="1:4" x14ac:dyDescent="0.2">
      <c r="A25" s="2524"/>
      <c r="B25" s="2525"/>
      <c r="D25" s="1337"/>
    </row>
    <row r="26" spans="1:4" x14ac:dyDescent="0.2">
      <c r="A26" s="2524"/>
      <c r="B26" s="2525"/>
      <c r="D26" s="1337"/>
    </row>
    <row r="27" spans="1:4" x14ac:dyDescent="0.2">
      <c r="A27" s="2524"/>
      <c r="B27" s="2525"/>
      <c r="D27" s="1337"/>
    </row>
    <row r="28" spans="1:4" x14ac:dyDescent="0.2">
      <c r="A28" s="2524"/>
      <c r="B28" s="2525"/>
      <c r="D28" s="1337"/>
    </row>
    <row r="29" spans="1:4" x14ac:dyDescent="0.2">
      <c r="A29" s="2524"/>
      <c r="B29" s="2525"/>
      <c r="D29" s="1337"/>
    </row>
    <row r="30" spans="1:4" x14ac:dyDescent="0.2">
      <c r="A30" s="2524"/>
      <c r="B30" s="2525"/>
      <c r="D30" s="1337"/>
    </row>
    <row r="32" spans="1:4" x14ac:dyDescent="0.2">
      <c r="A32" s="1339" t="s">
        <v>1450</v>
      </c>
      <c r="D32" s="1342">
        <f>SUM(D19:D30)</f>
        <v>0</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4"/>
      <c r="B40" s="2525"/>
      <c r="D40" s="1337"/>
    </row>
    <row r="41" spans="1:4" x14ac:dyDescent="0.2">
      <c r="A41" s="2524"/>
      <c r="B41" s="2525"/>
      <c r="D41" s="1336"/>
    </row>
    <row r="42" spans="1:4" x14ac:dyDescent="0.2">
      <c r="A42" s="2524"/>
      <c r="B42" s="2525"/>
      <c r="D42" s="1336"/>
    </row>
    <row r="43" spans="1:4" x14ac:dyDescent="0.2">
      <c r="A43" s="2524"/>
      <c r="B43" s="2525"/>
      <c r="D43" s="1336"/>
    </row>
    <row r="44" spans="1:4" x14ac:dyDescent="0.2">
      <c r="A44" s="2524"/>
      <c r="B44" s="2525"/>
      <c r="D44" s="1336"/>
    </row>
    <row r="45" spans="1:4" x14ac:dyDescent="0.2">
      <c r="A45" s="2524"/>
      <c r="B45" s="2525"/>
      <c r="D45" s="1336"/>
    </row>
    <row r="47" spans="1:4" x14ac:dyDescent="0.2">
      <c r="B47" s="1335" t="s">
        <v>1444</v>
      </c>
      <c r="C47" s="1335"/>
      <c r="D47" s="1916">
        <f>SUM(D35:D45)</f>
        <v>0</v>
      </c>
    </row>
    <row r="49" spans="2:4" x14ac:dyDescent="0.2">
      <c r="B49" s="1335" t="s">
        <v>1443</v>
      </c>
      <c r="C49" s="1335"/>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23" sqref="B23"/>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1" t="str">
        <f>'Single Audit Cover'!A7</f>
        <v>Lincolnland Technical Ed Ctr</v>
      </c>
      <c r="B1" s="2532"/>
      <c r="C1" s="2532"/>
      <c r="D1" s="2532"/>
      <c r="E1" s="1412"/>
    </row>
    <row r="2" spans="1:7" ht="13.5" customHeight="1" x14ac:dyDescent="0.2">
      <c r="A2" s="2533">
        <f>'Single Audit Cover'!E7</f>
        <v>17054404041</v>
      </c>
      <c r="B2" s="2534"/>
      <c r="C2" s="2534"/>
      <c r="D2" s="2534"/>
      <c r="E2" s="1402"/>
    </row>
    <row r="3" spans="1:7" ht="15.75" customHeight="1" x14ac:dyDescent="0.25">
      <c r="A3" s="2535" t="s">
        <v>1494</v>
      </c>
      <c r="B3" s="2536"/>
      <c r="C3" s="2536"/>
      <c r="D3" s="2536"/>
      <c r="E3" s="1411"/>
    </row>
    <row r="4" spans="1:7" ht="13.5" customHeight="1" x14ac:dyDescent="0.25">
      <c r="A4" s="2537" t="str">
        <f>'Single Audit Cover'!A4</f>
        <v>Year Ending June 30, 2017</v>
      </c>
      <c r="B4" s="2538"/>
      <c r="C4" s="2538"/>
      <c r="D4" s="2538"/>
      <c r="E4" s="1411"/>
    </row>
    <row r="5" spans="1:7" ht="8.25" customHeight="1" x14ac:dyDescent="0.2">
      <c r="C5" s="1351"/>
      <c r="D5" s="1351"/>
    </row>
    <row r="6" spans="1:7" ht="13.5" customHeight="1" x14ac:dyDescent="0.2">
      <c r="A6" s="1343" t="s">
        <v>1848</v>
      </c>
      <c r="C6" s="1351"/>
      <c r="D6" s="1351"/>
    </row>
    <row r="7" spans="1:7" ht="60.95" customHeight="1" x14ac:dyDescent="0.2">
      <c r="A7" s="2530" t="s">
        <v>1903</v>
      </c>
      <c r="B7" s="2530"/>
      <c r="C7" s="2530"/>
      <c r="D7" s="2530"/>
      <c r="E7" s="2530"/>
      <c r="F7" s="2530"/>
    </row>
    <row r="8" spans="1:7" ht="12" customHeight="1" x14ac:dyDescent="0.2">
      <c r="A8" s="1343"/>
      <c r="B8" s="2006"/>
      <c r="C8" s="2006"/>
      <c r="D8" s="2006"/>
      <c r="E8" s="1410"/>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3" t="s">
        <v>2071</v>
      </c>
      <c r="C12" s="1339"/>
      <c r="D12" s="1339"/>
    </row>
    <row r="13" spans="1:7" ht="15" customHeight="1" x14ac:dyDescent="0.2">
      <c r="A13" s="2530" t="s">
        <v>1849</v>
      </c>
      <c r="B13" s="2530"/>
      <c r="C13" s="2530"/>
      <c r="D13" s="2530"/>
      <c r="E13" s="2530"/>
      <c r="F13" s="2530"/>
    </row>
    <row r="14" spans="1:7" ht="9.75" customHeight="1" x14ac:dyDescent="0.2">
      <c r="C14" s="1339"/>
      <c r="D14" s="1339"/>
    </row>
    <row r="15" spans="1:7" ht="13.5" customHeight="1" x14ac:dyDescent="0.2">
      <c r="C15" s="1738" t="s">
        <v>1493</v>
      </c>
      <c r="D15" s="2540" t="s">
        <v>1492</v>
      </c>
      <c r="E15" s="2540"/>
      <c r="F15" s="2540"/>
    </row>
    <row r="16" spans="1:7" ht="13.5" customHeight="1" x14ac:dyDescent="0.2">
      <c r="A16" s="1371"/>
      <c r="B16" s="1343" t="s">
        <v>1491</v>
      </c>
      <c r="C16" s="1738" t="s">
        <v>1490</v>
      </c>
      <c r="D16" s="2541" t="s">
        <v>2072</v>
      </c>
      <c r="E16" s="2541"/>
      <c r="F16" s="2541"/>
    </row>
    <row r="17" spans="1:6" ht="20.45" customHeight="1" x14ac:dyDescent="0.2">
      <c r="A17" s="2049"/>
      <c r="B17" s="2050"/>
      <c r="C17" s="1963"/>
      <c r="D17" s="2539"/>
      <c r="E17" s="2539"/>
      <c r="F17" s="2539"/>
    </row>
    <row r="18" spans="1:6" ht="20.65" customHeight="1" x14ac:dyDescent="0.2">
      <c r="A18" s="2049"/>
      <c r="B18" s="2050"/>
      <c r="C18" s="1963"/>
      <c r="D18" s="2539"/>
      <c r="E18" s="2539"/>
      <c r="F18" s="2539"/>
    </row>
    <row r="19" spans="1:6" ht="20.65" customHeight="1" x14ac:dyDescent="0.2">
      <c r="A19" s="2049"/>
      <c r="B19" s="2050"/>
      <c r="C19" s="1963"/>
      <c r="D19" s="2539"/>
      <c r="E19" s="2539"/>
      <c r="F19" s="2539"/>
    </row>
    <row r="20" spans="1:6" ht="20.65" customHeight="1" x14ac:dyDescent="0.2">
      <c r="A20" s="2049"/>
      <c r="B20" s="2050"/>
      <c r="C20" s="1963"/>
      <c r="D20" s="2539"/>
      <c r="E20" s="2539"/>
      <c r="F20" s="2539"/>
    </row>
    <row r="21" spans="1:6" ht="20.65" customHeight="1" x14ac:dyDescent="0.2">
      <c r="A21" s="2049"/>
      <c r="B21" s="2050"/>
      <c r="C21" s="1963"/>
      <c r="D21" s="2539"/>
      <c r="E21" s="2539"/>
      <c r="F21" s="2539"/>
    </row>
    <row r="22" spans="1:6" ht="20.65" customHeight="1" x14ac:dyDescent="0.2">
      <c r="A22" s="2049"/>
      <c r="B22" s="2050"/>
      <c r="C22" s="1963"/>
      <c r="D22" s="2539"/>
      <c r="E22" s="2539"/>
      <c r="F22" s="2539"/>
    </row>
    <row r="23" spans="1:6" ht="20.65" customHeight="1" x14ac:dyDescent="0.2">
      <c r="A23" s="2049"/>
      <c r="B23" s="2050"/>
      <c r="C23" s="1963"/>
      <c r="D23" s="2539"/>
      <c r="E23" s="2539"/>
      <c r="F23" s="2539"/>
    </row>
    <row r="24" spans="1:6" ht="20.65" customHeight="1" x14ac:dyDescent="0.2">
      <c r="A24" s="2049"/>
      <c r="B24" s="2050"/>
      <c r="C24" s="1963"/>
      <c r="D24" s="2539"/>
      <c r="E24" s="2539"/>
      <c r="F24" s="2539"/>
    </row>
    <row r="25" spans="1:6" ht="20.65" customHeight="1" x14ac:dyDescent="0.2">
      <c r="A25" s="2049"/>
      <c r="B25" s="2050"/>
      <c r="C25" s="1963"/>
      <c r="D25" s="2539"/>
      <c r="E25" s="2539"/>
      <c r="F25" s="2539"/>
    </row>
    <row r="26" spans="1:6" ht="20.65" customHeight="1" x14ac:dyDescent="0.2">
      <c r="A26" s="2049"/>
      <c r="B26" s="2050"/>
      <c r="C26" s="1963"/>
      <c r="D26" s="2539"/>
      <c r="E26" s="2539"/>
      <c r="F26" s="2539"/>
    </row>
    <row r="27" spans="1:6" ht="20.65" customHeight="1" x14ac:dyDescent="0.2">
      <c r="A27" s="2049"/>
      <c r="B27" s="2050"/>
      <c r="C27" s="1963"/>
      <c r="D27" s="2539"/>
      <c r="E27" s="2539"/>
      <c r="F27" s="2539"/>
    </row>
    <row r="28" spans="1:6" ht="20.65" customHeight="1" x14ac:dyDescent="0.2">
      <c r="A28" s="2049"/>
      <c r="B28" s="2050"/>
      <c r="C28" s="1963"/>
      <c r="D28" s="2539"/>
      <c r="E28" s="2539"/>
      <c r="F28" s="2539"/>
    </row>
    <row r="29" spans="1:6" ht="20.65" customHeight="1" x14ac:dyDescent="0.2">
      <c r="A29" s="2049"/>
      <c r="B29" s="2050"/>
      <c r="C29" s="1963"/>
      <c r="D29" s="2539"/>
      <c r="E29" s="2539"/>
      <c r="F29" s="2539"/>
    </row>
    <row r="30" spans="1:6" ht="12" customHeight="1" x14ac:dyDescent="0.2">
      <c r="A30" s="1482"/>
      <c r="B30" s="1674"/>
      <c r="C30" s="1675"/>
      <c r="D30" s="1676"/>
      <c r="E30" s="1406"/>
    </row>
    <row r="31" spans="1:6" ht="12" customHeight="1" x14ac:dyDescent="0.2">
      <c r="A31" s="1739" t="s">
        <v>1941</v>
      </c>
      <c r="B31" s="1674"/>
      <c r="C31" s="1675"/>
      <c r="D31" s="1676"/>
      <c r="E31" s="1406"/>
    </row>
    <row r="32" spans="1:6" ht="30" customHeight="1" x14ac:dyDescent="0.2">
      <c r="A32" s="2543" t="s">
        <v>2073</v>
      </c>
      <c r="B32" s="2543"/>
      <c r="C32" s="2543"/>
      <c r="D32" s="2543"/>
      <c r="E32" s="2543"/>
      <c r="F32" s="2543"/>
    </row>
    <row r="33" spans="1:6" ht="13.5" customHeight="1" x14ac:dyDescent="0.2">
      <c r="A33" s="1482" t="s">
        <v>1755</v>
      </c>
      <c r="B33" s="1674"/>
      <c r="C33" s="1677">
        <v>0</v>
      </c>
      <c r="D33" s="1676"/>
      <c r="E33" s="1406"/>
    </row>
    <row r="34" spans="1:6" ht="13.5" customHeight="1" x14ac:dyDescent="0.2">
      <c r="A34" s="1482" t="s">
        <v>1756</v>
      </c>
      <c r="B34" s="1674"/>
      <c r="C34" s="1678">
        <v>0</v>
      </c>
      <c r="D34" s="1676" t="s">
        <v>2074</v>
      </c>
      <c r="E34" s="2544">
        <f>+C33+C34</f>
        <v>0</v>
      </c>
      <c r="F34" s="2545"/>
    </row>
    <row r="35" spans="1:6" ht="12" customHeight="1" x14ac:dyDescent="0.2">
      <c r="A35" s="1482"/>
      <c r="B35" s="1674"/>
      <c r="C35" s="2051"/>
      <c r="D35" s="1676"/>
      <c r="E35" s="2052"/>
      <c r="F35" s="1407"/>
    </row>
    <row r="36" spans="1:6" ht="13.5" customHeight="1" x14ac:dyDescent="0.2">
      <c r="A36" s="1739" t="s">
        <v>1942</v>
      </c>
      <c r="B36" s="1674"/>
      <c r="C36" s="1675"/>
      <c r="D36" s="1676"/>
      <c r="E36" s="1406"/>
    </row>
    <row r="37" spans="1:6" ht="14.25" customHeight="1" x14ac:dyDescent="0.2">
      <c r="A37" s="1482" t="s">
        <v>1847</v>
      </c>
      <c r="B37" s="1674"/>
      <c r="C37" s="1679"/>
      <c r="D37" s="1676"/>
      <c r="E37" s="1406"/>
    </row>
    <row r="38" spans="1:6" ht="14.25" customHeight="1" x14ac:dyDescent="0.2">
      <c r="A38" s="1482"/>
      <c r="B38" s="1674" t="s">
        <v>1757</v>
      </c>
      <c r="C38" s="1680"/>
      <c r="D38" s="1676"/>
      <c r="E38" s="1406"/>
    </row>
    <row r="39" spans="1:6" ht="14.25" customHeight="1" x14ac:dyDescent="0.2">
      <c r="A39" s="1482"/>
      <c r="B39" s="1674" t="s">
        <v>1758</v>
      </c>
      <c r="C39" s="1680"/>
      <c r="D39" s="1676"/>
      <c r="E39" s="1406"/>
    </row>
    <row r="40" spans="1:6" ht="14.25" customHeight="1" x14ac:dyDescent="0.2">
      <c r="A40" s="1482"/>
      <c r="B40" s="1674" t="s">
        <v>1759</v>
      </c>
      <c r="C40" s="1680"/>
      <c r="D40" s="1676"/>
      <c r="E40" s="1406"/>
    </row>
    <row r="41" spans="1:6" ht="14.25" customHeight="1" x14ac:dyDescent="0.2">
      <c r="A41" s="1482"/>
      <c r="B41" s="1674" t="s">
        <v>1760</v>
      </c>
      <c r="C41" s="1680"/>
      <c r="D41" s="1676"/>
      <c r="E41" s="1406"/>
    </row>
    <row r="42" spans="1:6" ht="14.25" customHeight="1" x14ac:dyDescent="0.2">
      <c r="A42" s="1482" t="s">
        <v>1761</v>
      </c>
      <c r="B42" s="1674"/>
      <c r="C42" s="1680"/>
      <c r="D42" s="1676"/>
      <c r="E42" s="1406"/>
    </row>
    <row r="43" spans="1:6" ht="14.25" customHeight="1" x14ac:dyDescent="0.2">
      <c r="A43" s="1482" t="s">
        <v>1762</v>
      </c>
      <c r="B43" s="1674"/>
      <c r="C43" s="1681"/>
      <c r="D43" s="1676"/>
      <c r="E43" s="1406"/>
    </row>
    <row r="44" spans="1:6" ht="14.25" customHeight="1" x14ac:dyDescent="0.2">
      <c r="A44" s="1482"/>
      <c r="B44" s="1674"/>
      <c r="C44" s="1679" t="s">
        <v>1763</v>
      </c>
      <c r="D44" s="1676"/>
      <c r="E44" s="1406"/>
    </row>
    <row r="45" spans="1:6" ht="13.5" customHeight="1" x14ac:dyDescent="0.2">
      <c r="B45" s="1405"/>
      <c r="C45" s="1404"/>
      <c r="D45" s="1404"/>
    </row>
    <row r="46" spans="1:6" x14ac:dyDescent="0.2">
      <c r="A46" s="1682" t="s">
        <v>2075</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46" t="s">
        <v>2076</v>
      </c>
      <c r="C49" s="2546"/>
      <c r="D49" s="2546"/>
      <c r="E49" s="1402"/>
    </row>
    <row r="50" spans="1:5" s="1356" customFormat="1" ht="3.75" customHeight="1" x14ac:dyDescent="0.2">
      <c r="A50" s="1403"/>
      <c r="B50" s="2055"/>
      <c r="C50" s="2055"/>
      <c r="D50" s="2055"/>
      <c r="E50" s="1402"/>
    </row>
    <row r="51" spans="1:5" s="1356" customFormat="1" ht="20.25" customHeight="1" x14ac:dyDescent="0.2">
      <c r="A51" s="1401">
        <v>6</v>
      </c>
      <c r="B51" s="2542" t="s">
        <v>1944</v>
      </c>
      <c r="C51" s="2542"/>
      <c r="D51" s="2542"/>
    </row>
    <row r="52" spans="1:5" ht="14.25" customHeight="1" x14ac:dyDescent="0.2">
      <c r="A52" s="1401"/>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 right="0.27" top="0.68" bottom="1" header="0.26" footer="0.5"/>
  <pageSetup scale="8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23" sqref="B23"/>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7" t="str">
        <f>'Single Audit Cover'!A7</f>
        <v>Lincolnland Technical Ed Ctr</v>
      </c>
      <c r="C1" s="2548"/>
      <c r="D1" s="2548"/>
      <c r="E1" s="2548"/>
      <c r="F1" s="2548"/>
      <c r="G1" s="2548"/>
      <c r="H1" s="2548"/>
      <c r="I1" s="2548"/>
      <c r="J1" s="2548"/>
      <c r="K1" s="2548"/>
      <c r="L1" s="2548"/>
      <c r="M1" s="2548"/>
    </row>
    <row r="2" spans="2:14" ht="15" x14ac:dyDescent="0.2">
      <c r="B2" s="2549">
        <f>'Single Audit Cover'!E7</f>
        <v>17054404041</v>
      </c>
      <c r="C2" s="2549"/>
      <c r="D2" s="2549"/>
      <c r="E2" s="2549"/>
      <c r="F2" s="2549"/>
      <c r="G2" s="2549"/>
      <c r="H2" s="2549"/>
      <c r="I2" s="2549"/>
      <c r="J2" s="2549"/>
      <c r="K2" s="2549"/>
      <c r="L2" s="2549"/>
      <c r="M2" s="2549"/>
      <c r="N2" s="1400"/>
    </row>
    <row r="3" spans="2:14" ht="15" x14ac:dyDescent="0.2">
      <c r="B3" s="2550" t="s">
        <v>1432</v>
      </c>
      <c r="C3" s="2550"/>
      <c r="D3" s="2550"/>
      <c r="E3" s="2550"/>
      <c r="F3" s="2550"/>
      <c r="G3" s="2550"/>
      <c r="H3" s="2550"/>
      <c r="I3" s="2550"/>
      <c r="J3" s="2550"/>
      <c r="K3" s="2550"/>
      <c r="L3" s="2550"/>
      <c r="M3" s="2550"/>
      <c r="N3" s="1400"/>
    </row>
    <row r="4" spans="2:14" ht="15" x14ac:dyDescent="0.2">
      <c r="B4" s="2551" t="str">
        <f>'[1]Single Audit Cover'!A4</f>
        <v>Year Ending June 30, 2017</v>
      </c>
      <c r="C4" s="2551"/>
      <c r="D4" s="2551"/>
      <c r="E4" s="2551"/>
      <c r="F4" s="2551"/>
      <c r="G4" s="2551"/>
      <c r="H4" s="2551"/>
      <c r="I4" s="2551"/>
      <c r="J4" s="2551"/>
      <c r="K4" s="2551"/>
      <c r="L4" s="2551"/>
      <c r="M4" s="2551"/>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2061</v>
      </c>
      <c r="C7" s="1394"/>
      <c r="D7" s="1393"/>
      <c r="E7" s="2030"/>
      <c r="F7" s="2031"/>
      <c r="G7" s="2030"/>
      <c r="H7" s="2032" t="s">
        <v>1484</v>
      </c>
      <c r="I7" s="2030"/>
      <c r="J7" s="2104" t="s">
        <v>1484</v>
      </c>
      <c r="K7" s="1389"/>
      <c r="L7" s="1388" t="s">
        <v>1482</v>
      </c>
      <c r="M7" s="1387"/>
    </row>
    <row r="8" spans="2:14" ht="15.75" x14ac:dyDescent="0.25">
      <c r="B8" s="2033" t="s">
        <v>2062</v>
      </c>
      <c r="C8" s="1394" t="s">
        <v>1486</v>
      </c>
      <c r="D8" s="1393" t="s">
        <v>1485</v>
      </c>
      <c r="E8" s="1392" t="s">
        <v>1484</v>
      </c>
      <c r="F8" s="1391" t="s">
        <v>1484</v>
      </c>
      <c r="G8" s="1390" t="s">
        <v>1484</v>
      </c>
      <c r="H8" s="2032" t="s">
        <v>1862</v>
      </c>
      <c r="I8" s="1389" t="s">
        <v>1484</v>
      </c>
      <c r="J8" s="2104" t="s">
        <v>2063</v>
      </c>
      <c r="K8" s="1389" t="s">
        <v>1483</v>
      </c>
      <c r="L8" s="1388" t="s">
        <v>1478</v>
      </c>
      <c r="M8" s="1387" t="s">
        <v>31</v>
      </c>
    </row>
    <row r="9" spans="2:14" ht="13.5" x14ac:dyDescent="0.2">
      <c r="B9" s="2034" t="s">
        <v>1481</v>
      </c>
      <c r="C9" s="1394" t="s">
        <v>1480</v>
      </c>
      <c r="D9" s="1393" t="s">
        <v>2064</v>
      </c>
      <c r="E9" s="1392" t="s">
        <v>1862</v>
      </c>
      <c r="F9" s="1391" t="s">
        <v>2063</v>
      </c>
      <c r="G9" s="1390" t="s">
        <v>1862</v>
      </c>
      <c r="H9" s="2032" t="s">
        <v>2065</v>
      </c>
      <c r="I9" s="1389" t="s">
        <v>2063</v>
      </c>
      <c r="J9" s="2104" t="s">
        <v>2065</v>
      </c>
      <c r="K9" s="1389" t="s">
        <v>1479</v>
      </c>
      <c r="L9" s="2035" t="s">
        <v>2066</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1949</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1943</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34" right="0.15" top="0.9" bottom="0.5" header="0.5" footer="0.25"/>
  <pageSetup scale="78"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7" zoomScale="110" zoomScaleNormal="110" workbookViewId="0">
      <selection activeCell="B23" sqref="B23"/>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6" t="str">
        <f>'Single Audit Cover'!A7</f>
        <v>Lincolnland Technical Ed Ctr</v>
      </c>
      <c r="C1" s="2557"/>
      <c r="D1" s="2557"/>
      <c r="E1" s="2557"/>
      <c r="F1" s="2557"/>
      <c r="G1" s="2557"/>
      <c r="H1" s="2557"/>
      <c r="I1" s="2557"/>
      <c r="J1" s="1439"/>
    </row>
    <row r="2" spans="2:10" s="1351" customFormat="1" ht="12.75" customHeight="1" x14ac:dyDescent="0.2">
      <c r="B2" s="2558">
        <f>'Single Audit Cover'!E7</f>
        <v>17054404041</v>
      </c>
      <c r="C2" s="2559"/>
      <c r="D2" s="2559"/>
      <c r="E2" s="2559"/>
      <c r="F2" s="2559"/>
      <c r="G2" s="2559"/>
      <c r="H2" s="2559"/>
      <c r="I2" s="2559"/>
      <c r="J2" s="1439"/>
    </row>
    <row r="3" spans="2:10" s="1351" customFormat="1" ht="12.75" customHeight="1" x14ac:dyDescent="0.2">
      <c r="B3" s="2560" t="s">
        <v>1512</v>
      </c>
      <c r="C3" s="2538"/>
      <c r="D3" s="2538"/>
      <c r="E3" s="2538"/>
      <c r="F3" s="2538"/>
      <c r="G3" s="2538"/>
      <c r="H3" s="2538"/>
      <c r="I3" s="2538"/>
      <c r="J3" s="1438"/>
    </row>
    <row r="4" spans="2:10" s="1351" customFormat="1" ht="12.75" customHeight="1" x14ac:dyDescent="0.2">
      <c r="B4" s="2560" t="str">
        <f>'Single Audit Cover'!A4</f>
        <v>Year Ending June 30, 2017</v>
      </c>
      <c r="C4" s="2538"/>
      <c r="D4" s="2538"/>
      <c r="E4" s="2538"/>
      <c r="F4" s="2538"/>
      <c r="G4" s="2538"/>
      <c r="H4" s="2538"/>
      <c r="I4" s="2538"/>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60" t="s">
        <v>1511</v>
      </c>
      <c r="C7" s="2538"/>
      <c r="D7" s="2538"/>
      <c r="E7" s="2538"/>
      <c r="F7" s="2538"/>
      <c r="G7" s="2538"/>
      <c r="H7" s="2538"/>
      <c r="I7" s="2538"/>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1"/>
      <c r="D11" s="2561"/>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2"/>
      <c r="E29" s="2562"/>
      <c r="F29" s="2562"/>
      <c r="G29" s="2562"/>
      <c r="H29" s="2562"/>
      <c r="I29" s="2562"/>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60" t="s">
        <v>2078</v>
      </c>
      <c r="C35" s="1420"/>
      <c r="D35" s="1338"/>
    </row>
    <row r="36" spans="2:9" ht="6" customHeight="1" x14ac:dyDescent="0.2">
      <c r="B36" s="2060"/>
      <c r="C36" s="1420"/>
      <c r="D36" s="1338"/>
    </row>
    <row r="37" spans="2:9" ht="17.25" customHeight="1" x14ac:dyDescent="0.2">
      <c r="B37" s="2061" t="s">
        <v>1500</v>
      </c>
      <c r="C37" s="2563" t="s">
        <v>1499</v>
      </c>
      <c r="D37" s="2564"/>
      <c r="E37" s="2564"/>
      <c r="F37" s="2565"/>
      <c r="G37" s="2563" t="s">
        <v>2079</v>
      </c>
      <c r="H37" s="2564"/>
      <c r="I37" s="2565"/>
    </row>
    <row r="38" spans="2:9" ht="16.5" customHeight="1" x14ac:dyDescent="0.2">
      <c r="B38" s="2062"/>
      <c r="C38" s="2552"/>
      <c r="D38" s="2553"/>
      <c r="E38" s="2553"/>
      <c r="F38" s="2554"/>
      <c r="G38" s="2566"/>
      <c r="H38" s="2567"/>
      <c r="I38" s="2568"/>
    </row>
    <row r="39" spans="2:9" ht="16.5" customHeight="1" x14ac:dyDescent="0.2">
      <c r="B39" s="2062"/>
      <c r="C39" s="2552"/>
      <c r="D39" s="2553"/>
      <c r="E39" s="2553"/>
      <c r="F39" s="2554"/>
      <c r="G39" s="2555"/>
      <c r="H39" s="2555"/>
      <c r="I39" s="2555"/>
    </row>
    <row r="40" spans="2:9" ht="16.5" customHeight="1" x14ac:dyDescent="0.2">
      <c r="B40" s="2062"/>
      <c r="C40" s="2552"/>
      <c r="D40" s="2553"/>
      <c r="E40" s="2553"/>
      <c r="F40" s="2554"/>
      <c r="G40" s="2555"/>
      <c r="H40" s="2555"/>
      <c r="I40" s="2555"/>
    </row>
    <row r="41" spans="2:9" ht="16.5" customHeight="1" x14ac:dyDescent="0.2">
      <c r="B41" s="2062"/>
      <c r="C41" s="2552"/>
      <c r="D41" s="2553"/>
      <c r="E41" s="2553"/>
      <c r="F41" s="2554"/>
      <c r="G41" s="2555"/>
      <c r="H41" s="2555"/>
      <c r="I41" s="2555"/>
    </row>
    <row r="42" spans="2:9" ht="16.5" customHeight="1" x14ac:dyDescent="0.2">
      <c r="B42" s="2062"/>
      <c r="C42" s="2552"/>
      <c r="D42" s="2553"/>
      <c r="E42" s="2553"/>
      <c r="F42" s="2554"/>
      <c r="G42" s="2555"/>
      <c r="H42" s="2555"/>
      <c r="I42" s="2555"/>
    </row>
    <row r="43" spans="2:9" ht="16.5" customHeight="1" x14ac:dyDescent="0.2">
      <c r="B43" s="2062"/>
      <c r="C43" s="2569" t="s">
        <v>2080</v>
      </c>
      <c r="D43" s="2570"/>
      <c r="E43" s="2570"/>
      <c r="F43" s="2571"/>
      <c r="G43" s="2572">
        <f>SUM(G38:I42)</f>
        <v>0</v>
      </c>
      <c r="H43" s="2572"/>
      <c r="I43" s="2572"/>
    </row>
    <row r="44" spans="2:9" ht="12.75" customHeight="1" x14ac:dyDescent="0.2"/>
    <row r="45" spans="2:9" ht="12.75" customHeight="1" x14ac:dyDescent="0.2">
      <c r="B45" s="1431" t="s">
        <v>2081</v>
      </c>
      <c r="D45" s="2573">
        <v>0</v>
      </c>
      <c r="E45" s="2574"/>
    </row>
    <row r="46" spans="2:9" ht="5.25" customHeight="1" x14ac:dyDescent="0.2">
      <c r="B46" s="2063"/>
      <c r="D46" s="2064"/>
      <c r="E46" s="2065"/>
    </row>
    <row r="47" spans="2:9" ht="12.75" customHeight="1" x14ac:dyDescent="0.2">
      <c r="B47" s="1356" t="s">
        <v>2082</v>
      </c>
      <c r="C47" s="1356"/>
      <c r="D47" s="2066" t="e">
        <f>+G43/D45</f>
        <v>#DIV/0!</v>
      </c>
      <c r="E47" s="2067"/>
      <c r="F47" s="2068"/>
      <c r="I47" s="2069"/>
    </row>
    <row r="48" spans="2:9" ht="9.9499999999999993" customHeight="1" x14ac:dyDescent="0.2"/>
    <row r="49" spans="1:9" x14ac:dyDescent="0.2">
      <c r="B49" s="1359" t="s">
        <v>1498</v>
      </c>
      <c r="C49" s="1371"/>
      <c r="D49" s="1371"/>
      <c r="E49" s="2575"/>
      <c r="F49" s="2575"/>
      <c r="G49" s="2575"/>
      <c r="H49" s="1405"/>
    </row>
    <row r="51" spans="1:9" ht="13.5" customHeight="1" x14ac:dyDescent="0.2">
      <c r="B51" s="1359" t="s">
        <v>1497</v>
      </c>
      <c r="C51" s="1371"/>
      <c r="E51" s="1419"/>
      <c r="F51" s="1356" t="s">
        <v>1031</v>
      </c>
      <c r="G51" s="1419"/>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44" right="0.26" top="0.46" bottom="0.49" header="0.25" footer="0.28999999999999998"/>
  <pageSetup scale="99"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41" zoomScale="110" zoomScaleNormal="110" workbookViewId="0">
      <selection activeCell="B23" sqref="B23:K23"/>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6" t="str">
        <f>'Single Audit Cover'!A7</f>
        <v>Lincolnland Technical Ed Ctr</v>
      </c>
      <c r="C1" s="2556"/>
      <c r="D1" s="2556"/>
      <c r="E1" s="2556"/>
      <c r="F1" s="2556"/>
      <c r="G1" s="2556"/>
      <c r="H1" s="2556"/>
      <c r="I1" s="2556"/>
      <c r="J1" s="2556"/>
      <c r="K1" s="2556"/>
      <c r="L1" s="1472"/>
      <c r="M1" s="1472"/>
    </row>
    <row r="2" spans="1:13" ht="12" customHeight="1" x14ac:dyDescent="0.2">
      <c r="B2" s="2558">
        <f>'Single Audit Cover'!E7</f>
        <v>17054404041</v>
      </c>
      <c r="C2" s="2558"/>
      <c r="D2" s="2558"/>
      <c r="E2" s="2558"/>
      <c r="F2" s="2558"/>
      <c r="G2" s="2558"/>
      <c r="H2" s="2558"/>
      <c r="I2" s="2558"/>
      <c r="J2" s="2558"/>
      <c r="K2" s="2558"/>
      <c r="L2" s="1471"/>
      <c r="M2" s="1470"/>
    </row>
    <row r="3" spans="1:13" ht="10.35" customHeight="1" x14ac:dyDescent="0.2">
      <c r="B3" s="2537" t="s">
        <v>1512</v>
      </c>
      <c r="C3" s="2537"/>
      <c r="D3" s="2537"/>
      <c r="E3" s="2537"/>
      <c r="F3" s="2537"/>
      <c r="G3" s="2537"/>
      <c r="H3" s="2537"/>
      <c r="I3" s="2537"/>
      <c r="J3" s="2537"/>
      <c r="K3" s="2537"/>
      <c r="L3" s="1469"/>
      <c r="M3" s="1469"/>
    </row>
    <row r="4" spans="1:13" ht="14.25" customHeight="1" x14ac:dyDescent="0.2">
      <c r="B4" s="2578" t="str">
        <f>'Single Audit Cover'!A4</f>
        <v>Year Ending June 30, 2017</v>
      </c>
      <c r="C4" s="2578"/>
      <c r="D4" s="2578"/>
      <c r="E4" s="2578"/>
      <c r="F4" s="2578"/>
      <c r="G4" s="2578"/>
      <c r="H4" s="2578"/>
      <c r="I4" s="2578"/>
      <c r="J4" s="2578"/>
      <c r="K4" s="2578"/>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8" t="s">
        <v>1531</v>
      </c>
      <c r="C7" s="2578"/>
      <c r="D7" s="2579"/>
      <c r="E7" s="2579"/>
      <c r="F7" s="2579"/>
      <c r="G7" s="2579"/>
      <c r="H7" s="2579"/>
      <c r="I7" s="2579"/>
      <c r="J7" s="2579"/>
      <c r="K7" s="2579"/>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2025</v>
      </c>
      <c r="D10" s="1684"/>
      <c r="E10" s="1405"/>
      <c r="F10" s="1409" t="s">
        <v>1529</v>
      </c>
      <c r="G10" s="1464"/>
      <c r="H10" s="1465" t="s">
        <v>1528</v>
      </c>
      <c r="I10" s="1464"/>
      <c r="J10" s="2078" t="s">
        <v>1527</v>
      </c>
      <c r="K10" s="1405"/>
      <c r="L10" s="1441"/>
    </row>
    <row r="11" spans="1:13" ht="13.5" customHeight="1" x14ac:dyDescent="0.2">
      <c r="B11" s="1405"/>
      <c r="C11" s="1405"/>
      <c r="D11" s="1405"/>
      <c r="E11" s="1405"/>
      <c r="F11" s="1405"/>
      <c r="G11" s="1426"/>
      <c r="H11" s="1405"/>
      <c r="I11" s="2079"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77"/>
      <c r="C14" s="2577"/>
      <c r="D14" s="2577"/>
      <c r="E14" s="2577"/>
      <c r="F14" s="2577"/>
      <c r="G14" s="2577"/>
      <c r="H14" s="2577"/>
      <c r="I14" s="2577"/>
      <c r="J14" s="2577"/>
      <c r="K14" s="2577"/>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77"/>
      <c r="C17" s="2577"/>
      <c r="D17" s="2577"/>
      <c r="E17" s="2577"/>
      <c r="F17" s="2577"/>
      <c r="G17" s="2577"/>
      <c r="H17" s="2577"/>
      <c r="I17" s="2577"/>
      <c r="J17" s="2577"/>
      <c r="K17" s="2577"/>
      <c r="L17" s="1441"/>
    </row>
    <row r="18" spans="2:12" ht="4.5" customHeight="1" x14ac:dyDescent="0.2">
      <c r="B18" s="1423"/>
      <c r="C18" s="1423"/>
      <c r="L18" s="1441"/>
    </row>
    <row r="19" spans="2:12" s="1371" customFormat="1" ht="13.5" customHeight="1" x14ac:dyDescent="0.2">
      <c r="B19" s="2080" t="s">
        <v>2088</v>
      </c>
      <c r="C19" s="2080"/>
      <c r="D19" s="2081"/>
      <c r="E19" s="2081"/>
      <c r="F19" s="2081"/>
      <c r="G19" s="2082"/>
      <c r="H19" s="2081"/>
      <c r="I19" s="2082"/>
      <c r="J19" s="2081"/>
      <c r="K19" s="2081"/>
      <c r="L19" s="1459"/>
    </row>
    <row r="20" spans="2:12" ht="45.75" customHeight="1" x14ac:dyDescent="0.2">
      <c r="B20" s="2580"/>
      <c r="C20" s="2580"/>
      <c r="D20" s="2577"/>
      <c r="E20" s="2577"/>
      <c r="F20" s="2577"/>
      <c r="G20" s="2577"/>
      <c r="H20" s="2577"/>
      <c r="I20" s="2577"/>
      <c r="J20" s="2577"/>
      <c r="K20" s="2577"/>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77"/>
      <c r="C23" s="2577"/>
      <c r="D23" s="2577"/>
      <c r="E23" s="2577"/>
      <c r="F23" s="2577"/>
      <c r="G23" s="2577"/>
      <c r="H23" s="2577"/>
      <c r="I23" s="2577"/>
      <c r="J23" s="2577"/>
      <c r="K23" s="2577"/>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577"/>
      <c r="C26" s="2577"/>
      <c r="D26" s="2577"/>
      <c r="E26" s="2577"/>
      <c r="F26" s="2577"/>
      <c r="G26" s="2577"/>
      <c r="H26" s="2577"/>
      <c r="I26" s="2577"/>
      <c r="J26" s="2577"/>
      <c r="K26" s="2577"/>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581"/>
      <c r="C29" s="2581"/>
      <c r="D29" s="2577"/>
      <c r="E29" s="2577"/>
      <c r="F29" s="2577"/>
      <c r="G29" s="2577"/>
      <c r="H29" s="2577"/>
      <c r="I29" s="2577"/>
      <c r="J29" s="2577"/>
      <c r="K29" s="2577"/>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76"/>
      <c r="C32" s="2576"/>
      <c r="D32" s="2577"/>
      <c r="E32" s="2577"/>
      <c r="F32" s="2577"/>
      <c r="G32" s="2577"/>
      <c r="H32" s="2577"/>
      <c r="I32" s="2577"/>
      <c r="J32" s="2577"/>
      <c r="K32" s="2577"/>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6" right="0.27" top="0.68" bottom="0.47" header="0.26" footer="0.31"/>
  <pageSetup scale="99"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41" zoomScale="110" zoomScaleNormal="110" workbookViewId="0">
      <selection activeCell="B23" sqref="B23"/>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2" t="str">
        <f>'Single Audit Cover'!A7</f>
        <v>Lincolnland Technical Ed Ctr</v>
      </c>
      <c r="C1" s="2582"/>
      <c r="D1" s="2582"/>
      <c r="E1" s="2582"/>
      <c r="F1" s="2582"/>
      <c r="G1" s="2582"/>
      <c r="H1" s="2582"/>
      <c r="I1" s="2582"/>
      <c r="J1" s="2582"/>
      <c r="K1" s="2582"/>
      <c r="L1" s="1491"/>
    </row>
    <row r="2" spans="1:12" ht="12.75" customHeight="1" x14ac:dyDescent="0.2">
      <c r="B2" s="2583">
        <f>'Single Audit Cover'!E7</f>
        <v>17054404041</v>
      </c>
      <c r="C2" s="2583"/>
      <c r="D2" s="2583"/>
      <c r="E2" s="2583"/>
      <c r="F2" s="2583"/>
      <c r="G2" s="2583"/>
      <c r="H2" s="2583"/>
      <c r="I2" s="2583"/>
      <c r="J2" s="2583"/>
      <c r="K2" s="2583"/>
      <c r="L2" s="1490"/>
    </row>
    <row r="3" spans="1:12" ht="12.75" customHeight="1" x14ac:dyDescent="0.2">
      <c r="B3" s="2537" t="s">
        <v>1512</v>
      </c>
      <c r="C3" s="2537"/>
      <c r="D3" s="2537"/>
      <c r="E3" s="2537"/>
      <c r="F3" s="2537"/>
      <c r="G3" s="2537"/>
      <c r="H3" s="2537"/>
      <c r="I3" s="2537"/>
      <c r="J3" s="2537"/>
      <c r="K3" s="2537"/>
      <c r="L3" s="1469"/>
    </row>
    <row r="4" spans="1:12" ht="12.75" customHeight="1" x14ac:dyDescent="0.2">
      <c r="B4" s="2537" t="str">
        <f>'Single Audit Cover'!A4</f>
        <v>Year Ending June 30, 2017</v>
      </c>
      <c r="C4" s="2537"/>
      <c r="D4" s="2537"/>
      <c r="E4" s="2537"/>
      <c r="F4" s="2537"/>
      <c r="G4" s="2537"/>
      <c r="H4" s="2537"/>
      <c r="I4" s="2537"/>
      <c r="J4" s="2537"/>
      <c r="K4" s="2537"/>
      <c r="L4" s="1469"/>
    </row>
    <row r="5" spans="1:12" ht="5.25" customHeight="1" x14ac:dyDescent="0.2">
      <c r="B5" s="1339" t="s">
        <v>1365</v>
      </c>
      <c r="C5" s="1339"/>
      <c r="L5" s="1405"/>
    </row>
    <row r="6" spans="1:12" ht="30.75" customHeight="1" x14ac:dyDescent="0.2">
      <c r="A6" s="1405"/>
      <c r="B6" s="2584" t="s">
        <v>1551</v>
      </c>
      <c r="C6" s="2584"/>
      <c r="D6" s="2584"/>
      <c r="E6" s="2584"/>
      <c r="F6" s="2584"/>
      <c r="G6" s="2584"/>
      <c r="H6" s="2584"/>
      <c r="I6" s="2584"/>
      <c r="J6" s="2584"/>
      <c r="K6" s="2584"/>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6" t="s">
        <v>2025</v>
      </c>
      <c r="D8" s="1687"/>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2"/>
      <c r="G12" s="2562"/>
      <c r="H12" s="2562"/>
      <c r="I12" s="2562"/>
      <c r="J12" s="2562"/>
      <c r="K12" s="2562"/>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5"/>
      <c r="E14" s="2585"/>
      <c r="F14" s="2585"/>
      <c r="H14" s="1408" t="s">
        <v>1545</v>
      </c>
      <c r="I14" s="2586"/>
      <c r="J14" s="2586"/>
      <c r="K14" s="2586"/>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6"/>
      <c r="E16" s="2586"/>
      <c r="F16" s="2586"/>
      <c r="G16" s="2586"/>
      <c r="H16" s="2586"/>
      <c r="I16" s="2586"/>
      <c r="J16" s="2586"/>
      <c r="K16" s="2586"/>
      <c r="L16" s="1405"/>
    </row>
    <row r="17" spans="2:12" ht="13.5" customHeight="1" x14ac:dyDescent="0.2">
      <c r="B17" s="1409" t="s">
        <v>1543</v>
      </c>
      <c r="C17" s="1409"/>
      <c r="D17" s="2587"/>
      <c r="E17" s="2587"/>
      <c r="F17" s="2587"/>
      <c r="G17" s="2587"/>
      <c r="H17" s="2587"/>
      <c r="I17" s="2587"/>
      <c r="J17" s="2587"/>
      <c r="K17" s="2587"/>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7"/>
      <c r="C20" s="2577"/>
      <c r="D20" s="2577"/>
      <c r="E20" s="2577"/>
      <c r="F20" s="2577"/>
      <c r="G20" s="2577"/>
      <c r="H20" s="2577"/>
      <c r="I20" s="2577"/>
      <c r="J20" s="2577"/>
      <c r="K20" s="2577"/>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7"/>
      <c r="C23" s="2577"/>
      <c r="D23" s="2577"/>
      <c r="E23" s="2577"/>
      <c r="F23" s="2577"/>
      <c r="G23" s="2577"/>
      <c r="H23" s="2577"/>
      <c r="I23" s="2577"/>
      <c r="J23" s="2577"/>
      <c r="K23" s="2577"/>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7"/>
      <c r="C26" s="2577"/>
      <c r="D26" s="2577"/>
      <c r="E26" s="2577"/>
      <c r="F26" s="2577"/>
      <c r="G26" s="2577"/>
      <c r="H26" s="2577"/>
      <c r="I26" s="2577"/>
      <c r="J26" s="2577"/>
      <c r="K26" s="2577"/>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7"/>
      <c r="C29" s="2577"/>
      <c r="D29" s="2577"/>
      <c r="E29" s="2577"/>
      <c r="F29" s="2577"/>
      <c r="G29" s="2577"/>
      <c r="H29" s="2577"/>
      <c r="I29" s="2577"/>
      <c r="J29" s="2577"/>
      <c r="K29" s="2577"/>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7"/>
      <c r="C32" s="2577"/>
      <c r="D32" s="2577"/>
      <c r="E32" s="2577"/>
      <c r="F32" s="2577"/>
      <c r="G32" s="2577"/>
      <c r="H32" s="2577"/>
      <c r="I32" s="2577"/>
      <c r="J32" s="2577"/>
      <c r="K32" s="2577"/>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7"/>
      <c r="C35" s="2577"/>
      <c r="D35" s="2577"/>
      <c r="E35" s="2577"/>
      <c r="F35" s="2577"/>
      <c r="G35" s="2577"/>
      <c r="H35" s="2577"/>
      <c r="I35" s="2577"/>
      <c r="J35" s="2577"/>
      <c r="K35" s="2577"/>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7"/>
      <c r="C38" s="2577"/>
      <c r="D38" s="2577"/>
      <c r="E38" s="2577"/>
      <c r="F38" s="2577"/>
      <c r="G38" s="2577"/>
      <c r="H38" s="2577"/>
      <c r="I38" s="2577"/>
      <c r="J38" s="2577"/>
      <c r="K38" s="2577"/>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577"/>
      <c r="C41" s="2577"/>
      <c r="D41" s="2577"/>
      <c r="E41" s="2577"/>
      <c r="F41" s="2577"/>
      <c r="G41" s="2577"/>
      <c r="H41" s="2577"/>
      <c r="I41" s="2577"/>
      <c r="J41" s="2577"/>
      <c r="K41" s="2577"/>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 right="0.27" top="0.44" bottom="0.27" header="0.26" footer="0.18"/>
  <pageSetup scale="99"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topLeftCell="A5" zoomScale="110" zoomScaleNormal="110" workbookViewId="0">
      <selection activeCell="B23" sqref="B23"/>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6" t="str">
        <f>'Single Audit Cover'!A7</f>
        <v>Lincolnland Technical Ed Ctr</v>
      </c>
      <c r="C1" s="2556"/>
      <c r="D1" s="2556"/>
      <c r="E1" s="1501"/>
    </row>
    <row r="2" spans="2:5" s="1371" customFormat="1" ht="12.75" customHeight="1" x14ac:dyDescent="0.2">
      <c r="B2" s="2558">
        <f>'Single Audit Cover'!E7</f>
        <v>17054404041</v>
      </c>
      <c r="C2" s="2558"/>
      <c r="D2" s="2558"/>
      <c r="E2" s="1500"/>
    </row>
    <row r="3" spans="2:5" s="1332" customFormat="1" ht="12.75" customHeight="1" x14ac:dyDescent="0.2">
      <c r="B3" s="2537" t="s">
        <v>1561</v>
      </c>
      <c r="C3" s="2537"/>
      <c r="D3" s="2537"/>
      <c r="E3" s="2005"/>
    </row>
    <row r="4" spans="2:5" s="1371" customFormat="1" ht="12.75" customHeight="1" x14ac:dyDescent="0.2">
      <c r="B4" s="2588" t="str">
        <f>'Single Audit Cover'!A4</f>
        <v>Year Ending June 30, 2017</v>
      </c>
      <c r="C4" s="2588"/>
      <c r="D4" s="2588"/>
      <c r="E4" s="1499"/>
    </row>
    <row r="5" spans="2:5" s="1371" customFormat="1" ht="40.15" customHeight="1" x14ac:dyDescent="0.2">
      <c r="B5" s="1688" t="s">
        <v>1904</v>
      </c>
      <c r="C5" s="1482"/>
      <c r="D5" s="1482"/>
      <c r="E5" s="1482"/>
    </row>
    <row r="6" spans="2:5" s="1371" customFormat="1" ht="13.5" customHeight="1" x14ac:dyDescent="0.2">
      <c r="B6" s="1498" t="s">
        <v>1560</v>
      </c>
      <c r="C6" s="1498" t="s">
        <v>1559</v>
      </c>
      <c r="D6" s="1498" t="s">
        <v>1558</v>
      </c>
    </row>
    <row r="7" spans="2:5" ht="13.5" customHeight="1" x14ac:dyDescent="0.2">
      <c r="B7" s="1689"/>
      <c r="C7" s="1497"/>
      <c r="D7" s="1497"/>
      <c r="E7" s="1497"/>
    </row>
    <row r="8" spans="2:5" ht="13.5" customHeight="1" x14ac:dyDescent="0.2">
      <c r="B8" s="1689"/>
      <c r="C8" s="1497"/>
      <c r="D8" s="1497"/>
      <c r="E8" s="1497"/>
    </row>
    <row r="9" spans="2:5" ht="13.5" customHeight="1" x14ac:dyDescent="0.2">
      <c r="B9" s="1690"/>
      <c r="C9" s="1410"/>
      <c r="D9" s="1410"/>
      <c r="E9" s="1410"/>
    </row>
    <row r="10" spans="2:5" ht="13.5" customHeight="1" x14ac:dyDescent="0.2">
      <c r="B10" s="1689"/>
      <c r="C10" s="1410"/>
      <c r="D10" s="1410"/>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6"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6" t="str">
        <f>'Single Audit Cover'!A7</f>
        <v>Lincolnland Technical Ed Ctr</v>
      </c>
      <c r="C1" s="2556"/>
      <c r="D1" s="2556"/>
      <c r="E1" s="2556"/>
      <c r="F1" s="1491"/>
      <c r="G1" s="1491"/>
      <c r="H1" s="1491"/>
      <c r="I1" s="1491"/>
      <c r="J1" s="1491"/>
      <c r="K1" s="1491"/>
      <c r="L1" s="1491"/>
    </row>
    <row r="2" spans="2:12" ht="13.5" customHeight="1" x14ac:dyDescent="0.2">
      <c r="B2" s="2558">
        <f>'Single Audit Cover'!E7</f>
        <v>17054404041</v>
      </c>
      <c r="C2" s="2558"/>
      <c r="D2" s="2558"/>
      <c r="E2" s="2558"/>
      <c r="F2" s="1490"/>
      <c r="G2" s="1490"/>
      <c r="H2" s="1490"/>
      <c r="I2" s="1490"/>
      <c r="J2" s="1490"/>
      <c r="K2" s="1490"/>
      <c r="L2" s="1490"/>
    </row>
    <row r="3" spans="2:12" ht="13.5" customHeight="1" x14ac:dyDescent="0.2">
      <c r="B3" s="2537" t="s">
        <v>1569</v>
      </c>
      <c r="C3" s="2537"/>
      <c r="D3" s="2537"/>
      <c r="E3" s="2537"/>
      <c r="F3" s="2005"/>
      <c r="G3" s="2005"/>
      <c r="H3" s="2005"/>
      <c r="I3" s="2005"/>
      <c r="J3" s="2005"/>
      <c r="K3" s="2005"/>
      <c r="L3" s="2005"/>
    </row>
    <row r="4" spans="2:12" ht="13.5" customHeight="1" x14ac:dyDescent="0.2">
      <c r="B4" s="2589" t="str">
        <f>'Single Audit Cover'!A4</f>
        <v>Year Ending June 30, 2017</v>
      </c>
      <c r="C4" s="2589"/>
      <c r="D4" s="2589"/>
      <c r="E4" s="2589"/>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5"/>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1"/>
      <c r="C11" s="2581"/>
      <c r="D11" s="2577"/>
      <c r="E11" s="2577"/>
    </row>
    <row r="12" spans="2:12" ht="13.5" customHeight="1" x14ac:dyDescent="0.2">
      <c r="B12" s="1405"/>
      <c r="C12" s="1405"/>
      <c r="D12" s="1405"/>
    </row>
    <row r="13" spans="2:12" ht="13.5" customHeight="1" x14ac:dyDescent="0.2">
      <c r="B13" s="1306" t="s">
        <v>1565</v>
      </c>
      <c r="C13" s="1306"/>
      <c r="D13" s="1405"/>
    </row>
    <row r="14" spans="2:12" ht="76.5" customHeight="1" x14ac:dyDescent="0.2">
      <c r="B14" s="2581"/>
      <c r="C14" s="2581"/>
      <c r="D14" s="2577"/>
      <c r="E14" s="2577"/>
    </row>
    <row r="15" spans="2:12" ht="13.5" customHeight="1" x14ac:dyDescent="0.2">
      <c r="B15" s="1405"/>
      <c r="C15" s="1405"/>
      <c r="D15" s="1405"/>
    </row>
    <row r="16" spans="2:12" ht="13.5" customHeight="1" x14ac:dyDescent="0.2">
      <c r="B16" s="1306" t="s">
        <v>1564</v>
      </c>
      <c r="C16" s="1306"/>
      <c r="D16" s="1405"/>
      <c r="E16" s="1962"/>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6" right="0.38" top="0.68" bottom="0.53" header="0.26" footer="0.27"/>
  <pageSetup scale="98"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17054404041</v>
      </c>
    </row>
    <row r="3" spans="1:2" x14ac:dyDescent="0.2">
      <c r="A3" t="s">
        <v>1110</v>
      </c>
      <c r="B3" s="1222" t="str">
        <f>COVER!A15</f>
        <v>LOGAN</v>
      </c>
    </row>
    <row r="4" spans="1:2" x14ac:dyDescent="0.2">
      <c r="A4" t="s">
        <v>1166</v>
      </c>
      <c r="B4" s="1222" t="str">
        <f>COVER!A17</f>
        <v>Lincolnland Technical Ed Ctr</v>
      </c>
    </row>
    <row r="5" spans="1:2" x14ac:dyDescent="0.2">
      <c r="A5" t="s">
        <v>799</v>
      </c>
      <c r="B5" s="1222" t="str">
        <f>COVER!A38</f>
        <v>R. MATTHEW PUCKETT</v>
      </c>
    </row>
    <row r="6" spans="1:2" x14ac:dyDescent="0.2">
      <c r="A6" t="s">
        <v>804</v>
      </c>
      <c r="B6" s="1222">
        <f>COVER!P35</f>
        <v>0</v>
      </c>
    </row>
    <row r="7" spans="1:2" x14ac:dyDescent="0.2">
      <c r="A7" t="s">
        <v>800</v>
      </c>
      <c r="B7" s="1222">
        <f>COVER!I38</f>
        <v>0</v>
      </c>
    </row>
    <row r="8" spans="1:2" x14ac:dyDescent="0.2">
      <c r="A8" t="s">
        <v>801</v>
      </c>
      <c r="B8" s="1222" t="str">
        <f>COVER!T38</f>
        <v>MARK JONTRY</v>
      </c>
    </row>
    <row r="9" spans="1:2" x14ac:dyDescent="0.2">
      <c r="A9" s="21" t="s">
        <v>1111</v>
      </c>
      <c r="B9" s="1901" t="str">
        <f>AUDITCHECK!D29</f>
        <v>CASH</v>
      </c>
    </row>
    <row r="10" spans="1:2" x14ac:dyDescent="0.2">
      <c r="A10" t="s">
        <v>1130</v>
      </c>
      <c r="B10" s="1222">
        <f>COVER!B5</f>
        <v>0</v>
      </c>
    </row>
    <row r="11" spans="1:2" x14ac:dyDescent="0.2">
      <c r="A11" t="s">
        <v>1131</v>
      </c>
      <c r="B11" s="1222" t="str">
        <f>COVER!B6</f>
        <v>X</v>
      </c>
    </row>
    <row r="12" spans="1:2" x14ac:dyDescent="0.2">
      <c r="A12" s="12" t="s">
        <v>1933</v>
      </c>
      <c r="B12" s="1222" t="str">
        <f>IF(COVER!J29="x","Yes",IF(COVER!L29="X","No",0))</f>
        <v>No</v>
      </c>
    </row>
    <row r="13" spans="1:2" x14ac:dyDescent="0.2">
      <c r="A13" s="12" t="s">
        <v>1934</v>
      </c>
      <c r="B13" s="1222" t="str">
        <f>IF(COVER!J30="x","Yes",IF(COVER!L30="x","No",0))</f>
        <v>No</v>
      </c>
    </row>
    <row r="14" spans="1:2" x14ac:dyDescent="0.2">
      <c r="A14" t="s">
        <v>555</v>
      </c>
      <c r="B14" s="1222" t="str">
        <f>IF(COVER!J31="x","Yes",IF(COVER!L31="x","No",0))</f>
        <v>No</v>
      </c>
    </row>
    <row r="15" spans="1:2" x14ac:dyDescent="0.2">
      <c r="A15" t="s">
        <v>657</v>
      </c>
      <c r="B15" s="1222" t="str">
        <f>COVER!T23</f>
        <v>060-004413</v>
      </c>
    </row>
    <row r="16" spans="1:2" x14ac:dyDescent="0.2">
      <c r="A16" t="s">
        <v>490</v>
      </c>
      <c r="B16" s="1222" t="str">
        <f>COVER!T13</f>
        <v>J.M. ABBOTT &amp; ASSOCIATES, LTD.</v>
      </c>
    </row>
    <row r="17" spans="1:2" x14ac:dyDescent="0.2">
      <c r="A17" t="s">
        <v>1030</v>
      </c>
      <c r="B17" s="1222" t="str">
        <f>COVER!T15</f>
        <v>DEBRA CURRY</v>
      </c>
    </row>
    <row r="18" spans="1:2" x14ac:dyDescent="0.2">
      <c r="A18" t="s">
        <v>1345</v>
      </c>
      <c r="B18" s="1222" t="str">
        <f>COVER!T17</f>
        <v>207 S. MCLEAN ST.</v>
      </c>
    </row>
    <row r="19" spans="1:2" x14ac:dyDescent="0.2">
      <c r="A19" t="s">
        <v>1032</v>
      </c>
      <c r="B19" s="1222" t="str">
        <f>COVER!T25</f>
        <v>DEB@JMABBOTT.COM</v>
      </c>
    </row>
    <row r="20" spans="1:2" x14ac:dyDescent="0.2">
      <c r="A20" t="s">
        <v>1033</v>
      </c>
      <c r="B20" s="1222" t="str">
        <f>COVER!T19</f>
        <v>LINCOLN</v>
      </c>
    </row>
    <row r="21" spans="1:2" x14ac:dyDescent="0.2">
      <c r="A21" t="s">
        <v>558</v>
      </c>
      <c r="B21" s="1222" t="str">
        <f>COVER!X19</f>
        <v>IL</v>
      </c>
    </row>
    <row r="22" spans="1:2" x14ac:dyDescent="0.2">
      <c r="A22" t="s">
        <v>1034</v>
      </c>
      <c r="B22" s="1222">
        <f>COVER!Z19</f>
        <v>62656</v>
      </c>
    </row>
    <row r="23" spans="1:2" x14ac:dyDescent="0.2">
      <c r="A23" t="s">
        <v>1347</v>
      </c>
      <c r="B23" s="1222" t="str">
        <f>COVER!T21</f>
        <v>217-735-1576</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t="str">
        <f>COVER!U34</f>
        <v>X</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6">
        <f>'Aud Quest 2'!H53</f>
        <v>0</v>
      </c>
    </row>
    <row r="51" spans="1:4" x14ac:dyDescent="0.2">
      <c r="A51" s="12" t="s">
        <v>1845</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35138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42563</v>
      </c>
      <c r="C91" s="13" t="s">
        <v>653</v>
      </c>
      <c r="D91" s="13" t="str">
        <f t="shared" si="0"/>
        <v>Error?</v>
      </c>
    </row>
    <row r="92" spans="1:4" x14ac:dyDescent="0.2">
      <c r="A92" s="54">
        <v>31</v>
      </c>
      <c r="B92" s="1222">
        <f>'Assets-Liab 5-6'!C39</f>
        <v>-7425</v>
      </c>
      <c r="D92" s="13" t="str">
        <f t="shared" si="0"/>
        <v>Error?</v>
      </c>
    </row>
    <row r="93" spans="1:4" x14ac:dyDescent="0.2">
      <c r="A93" s="54">
        <v>32</v>
      </c>
      <c r="B93" s="1222">
        <f>'Assets-Liab 5-6'!C41</f>
        <v>35138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15589</v>
      </c>
      <c r="D274" s="13" t="str">
        <f t="shared" si="3"/>
        <v>Error?</v>
      </c>
    </row>
    <row r="275" spans="1:4" x14ac:dyDescent="0.2">
      <c r="A275" s="54">
        <v>214</v>
      </c>
      <c r="B275" s="1222">
        <f>'Assets-Liab 5-6'!M18</f>
        <v>0</v>
      </c>
      <c r="D275" s="13" t="str">
        <f t="shared" si="3"/>
        <v>Error?</v>
      </c>
    </row>
    <row r="276" spans="1:4" x14ac:dyDescent="0.2">
      <c r="A276" s="54">
        <v>215</v>
      </c>
      <c r="B276" s="1222">
        <f>'Assets-Liab 5-6'!M19</f>
        <v>350321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365910</v>
      </c>
      <c r="C279" s="13" t="s">
        <v>653</v>
      </c>
      <c r="D279" s="13" t="str">
        <f t="shared" si="3"/>
        <v>Error?</v>
      </c>
    </row>
    <row r="280" spans="1:4" x14ac:dyDescent="0.2">
      <c r="A280" s="54">
        <v>219</v>
      </c>
      <c r="B280" s="1222">
        <f>'Assets-Liab 5-6'!M40</f>
        <v>365910</v>
      </c>
      <c r="D280" s="13" t="str">
        <f t="shared" si="3"/>
        <v>Error?</v>
      </c>
    </row>
    <row r="281" spans="1:4" x14ac:dyDescent="0.2">
      <c r="A281" s="54">
        <v>220</v>
      </c>
      <c r="B281" s="1222">
        <f>'Assets-Liab 5-6'!M41</f>
        <v>365910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195002</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195002</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38150</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11908</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11908</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50058</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245060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27700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27700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6214</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6214</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33914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14763</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14763</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653</v>
      </c>
      <c r="D843" s="13" t="str">
        <f t="shared" si="12"/>
        <v>Error?</v>
      </c>
    </row>
    <row r="844" spans="1:4" x14ac:dyDescent="0.2">
      <c r="A844" s="54">
        <v>783</v>
      </c>
      <c r="B844" s="1222">
        <f>'Expenditures 15-22'!E44</f>
        <v>0</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0</v>
      </c>
      <c r="C847" s="13" t="s">
        <v>653</v>
      </c>
      <c r="D847" s="13" t="str">
        <f t="shared" si="12"/>
        <v>Error?</v>
      </c>
    </row>
    <row r="848" spans="1:4" x14ac:dyDescent="0.2">
      <c r="A848" s="54">
        <v>787</v>
      </c>
      <c r="B848" s="1222">
        <f>'Expenditures 15-22'!E49</f>
        <v>45</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3657</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3657</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18420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56965</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56965</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0</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4546</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4546</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4546</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61511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3327</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3327</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3327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50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50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50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297757</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297757</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0</v>
      </c>
      <c r="C1115" s="13" t="s">
        <v>653</v>
      </c>
      <c r="D1115" s="13" t="str">
        <f t="shared" si="16"/>
        <v>Error?</v>
      </c>
    </row>
    <row r="1116" spans="1:4" x14ac:dyDescent="0.2">
      <c r="A1116" s="54">
        <v>1055</v>
      </c>
      <c r="B1116" s="1222">
        <f>'Expenditures 15-22'!K44</f>
        <v>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0</v>
      </c>
      <c r="C1119" s="13" t="s">
        <v>653</v>
      </c>
      <c r="D1119" s="13" t="str">
        <f t="shared" si="16"/>
        <v>Error?</v>
      </c>
    </row>
    <row r="1120" spans="1:4" x14ac:dyDescent="0.2">
      <c r="A1120" s="54">
        <v>1059</v>
      </c>
      <c r="B1120" s="1222">
        <f>'Expenditures 15-22'!K49</f>
        <v>45</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48071</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4546</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4546</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11908</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11908</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64525</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362282</v>
      </c>
      <c r="C1152" s="13" t="s">
        <v>653</v>
      </c>
      <c r="D1152" s="13" t="str">
        <f t="shared" si="17"/>
        <v>Error?</v>
      </c>
    </row>
    <row r="1153" spans="1:4" x14ac:dyDescent="0.2">
      <c r="A1153" s="54">
        <v>1092</v>
      </c>
      <c r="B1153" s="1222">
        <f>'Expenditures 15-22'!K115</f>
        <v>-114258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106833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-7425</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15589</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346994</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362583</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3327</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3327</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15589</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350321</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365910</v>
      </c>
      <c r="C2031" s="13" t="s">
        <v>653</v>
      </c>
      <c r="D2031" s="13" t="str">
        <f t="shared" si="30"/>
        <v>Error?</v>
      </c>
    </row>
    <row r="2032" spans="1:4" x14ac:dyDescent="0.2">
      <c r="A2032" s="82">
        <v>1971</v>
      </c>
      <c r="D2032" s="13" t="str">
        <f t="shared" si="30"/>
        <v>OK</v>
      </c>
    </row>
    <row r="2033" spans="1:4" x14ac:dyDescent="0.2">
      <c r="A2033" s="54">
        <v>1972</v>
      </c>
      <c r="B2033" s="1222">
        <f>'Cap Outlay Deprec 27'!H8</f>
        <v>12160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329447</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341607</v>
      </c>
      <c r="C2037" s="13" t="s">
        <v>653</v>
      </c>
      <c r="D2037" s="13" t="str">
        <f t="shared" si="30"/>
        <v>Error?</v>
      </c>
    </row>
    <row r="2038" spans="1:4" x14ac:dyDescent="0.2">
      <c r="A2038" s="82">
        <v>1977</v>
      </c>
      <c r="D2038" s="13" t="str">
        <f t="shared" si="30"/>
        <v>OK</v>
      </c>
    </row>
    <row r="2039" spans="1:4" x14ac:dyDescent="0.2">
      <c r="A2039" s="54">
        <v>1978</v>
      </c>
      <c r="B2039" s="1222">
        <f>'Cap Outlay Deprec 27'!I8</f>
        <v>312</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4273</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4585</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12472</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333720</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346192</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3117</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16601</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19718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243192</v>
      </c>
      <c r="C2551" s="13" t="s">
        <v>653</v>
      </c>
      <c r="D2551" s="13" t="str">
        <f t="shared" si="38"/>
        <v>Error?</v>
      </c>
    </row>
    <row r="2552" spans="1:4" x14ac:dyDescent="0.2">
      <c r="A2552" s="82">
        <v>2491</v>
      </c>
      <c r="D2552" s="13" t="str">
        <f t="shared" si="38"/>
        <v>OK</v>
      </c>
    </row>
    <row r="2553" spans="1:4" x14ac:dyDescent="0.2">
      <c r="A2553" s="54">
        <v>2492</v>
      </c>
      <c r="B2553" s="1222">
        <f>'Acct Summary 7-8'!C6</f>
        <v>4832</v>
      </c>
      <c r="C2553" s="13" t="s">
        <v>653</v>
      </c>
      <c r="D2553" s="13" t="str">
        <f t="shared" si="38"/>
        <v>Error?</v>
      </c>
    </row>
    <row r="2554" spans="1:4" x14ac:dyDescent="0.2">
      <c r="A2554" s="54">
        <v>2493</v>
      </c>
      <c r="B2554" s="1222">
        <f>'Acct Summary 7-8'!C7</f>
        <v>0</v>
      </c>
      <c r="C2554" s="13" t="s">
        <v>653</v>
      </c>
      <c r="D2554" s="13" t="str">
        <f t="shared" si="38"/>
        <v>Error?</v>
      </c>
    </row>
    <row r="2555" spans="1:4" x14ac:dyDescent="0.2">
      <c r="A2555" s="54">
        <v>2494</v>
      </c>
      <c r="B2555" s="1222">
        <f>'Acct Summary 7-8'!C8</f>
        <v>248024</v>
      </c>
      <c r="C2555" s="13" t="s">
        <v>653</v>
      </c>
      <c r="D2555" s="13" t="str">
        <f t="shared" si="38"/>
        <v>Error?</v>
      </c>
    </row>
    <row r="2556" spans="1:4" x14ac:dyDescent="0.2">
      <c r="A2556" s="54">
        <v>2495</v>
      </c>
      <c r="B2556" s="1222">
        <f>'Acct Summary 7-8'!C12</f>
        <v>297757</v>
      </c>
      <c r="C2556" s="13" t="s">
        <v>653</v>
      </c>
      <c r="D2556" s="13" t="str">
        <f t="shared" si="38"/>
        <v>Error?</v>
      </c>
    </row>
    <row r="2557" spans="1:4" x14ac:dyDescent="0.2">
      <c r="A2557" s="54">
        <v>2496</v>
      </c>
      <c r="B2557" s="1222">
        <f>'Acct Summary 7-8'!C13</f>
        <v>64525</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362282</v>
      </c>
      <c r="C2561" s="13" t="s">
        <v>653</v>
      </c>
      <c r="D2561" s="13" t="str">
        <f t="shared" si="39"/>
        <v>Error?</v>
      </c>
    </row>
    <row r="2562" spans="1:4" x14ac:dyDescent="0.2">
      <c r="A2562" s="54">
        <v>2501</v>
      </c>
      <c r="B2562" s="1222">
        <f>'Acct Summary 7-8'!C20</f>
        <v>-114258</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38150</v>
      </c>
      <c r="D2718" s="13" t="str">
        <f t="shared" si="41"/>
        <v>Error?</v>
      </c>
    </row>
    <row r="2719" spans="1:4" x14ac:dyDescent="0.2">
      <c r="A2719" s="54">
        <v>2658</v>
      </c>
      <c r="B2719" s="1222">
        <f>'Expenditures 15-22'!D51</f>
        <v>6214</v>
      </c>
      <c r="D2719" s="13" t="str">
        <f t="shared" si="41"/>
        <v>Error?</v>
      </c>
    </row>
    <row r="2720" spans="1:4" x14ac:dyDescent="0.2">
      <c r="A2720" s="54">
        <v>2659</v>
      </c>
      <c r="B2720" s="1222">
        <f>'Expenditures 15-22'!E51</f>
        <v>3612</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50</v>
      </c>
      <c r="D2723" s="13" t="str">
        <f t="shared" si="41"/>
        <v>Error?</v>
      </c>
    </row>
    <row r="2724" spans="1:4" x14ac:dyDescent="0.2">
      <c r="A2724" s="54">
        <v>2663</v>
      </c>
      <c r="B2724" s="1222">
        <f>'Expenditures 15-22'!K51</f>
        <v>48026</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-114258</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1880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248024</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362282</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-7425</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201325</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201325</v>
      </c>
      <c r="C5087" s="13" t="s">
        <v>653</v>
      </c>
      <c r="D5087" s="13" t="str">
        <f t="shared" si="78"/>
        <v>Error?</v>
      </c>
    </row>
    <row r="5088" spans="1:4" x14ac:dyDescent="0.2">
      <c r="A5088" s="54">
        <v>5027</v>
      </c>
      <c r="B5088" s="1222">
        <f>'Revenues 9-14'!C65</f>
        <v>92</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92</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420</v>
      </c>
      <c r="D5101" s="13" t="str">
        <f t="shared" si="78"/>
        <v>Error?</v>
      </c>
    </row>
    <row r="5102" spans="1:4" x14ac:dyDescent="0.2">
      <c r="A5102" s="54">
        <v>5041</v>
      </c>
      <c r="B5102" s="1222">
        <f>'Revenues 9-14'!C82</f>
        <v>420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100</v>
      </c>
      <c r="D5116" s="13" t="str">
        <f t="shared" si="78"/>
        <v>Error?</v>
      </c>
    </row>
    <row r="5117" spans="1:4" x14ac:dyDescent="0.2">
      <c r="A5117" s="54">
        <v>5056</v>
      </c>
      <c r="B5117" s="1222">
        <f>'Revenues 9-14'!C105</f>
        <v>41255</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41355</v>
      </c>
      <c r="C5120" s="13" t="s">
        <v>653</v>
      </c>
      <c r="D5120" s="13" t="str">
        <f t="shared" si="79"/>
        <v>Error?</v>
      </c>
    </row>
    <row r="5121" spans="1:4" x14ac:dyDescent="0.2">
      <c r="A5121" s="54">
        <v>5060</v>
      </c>
      <c r="B5121" s="1222">
        <f>'Revenues 9-14'!C109</f>
        <v>243192</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3963</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3963</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869</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869</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4832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4832</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0</v>
      </c>
      <c r="C5326" s="13" t="s">
        <v>653</v>
      </c>
      <c r="D5326" s="13" t="str">
        <f t="shared" si="82"/>
        <v>Error?</v>
      </c>
    </row>
    <row r="5327" spans="1:4" x14ac:dyDescent="0.2">
      <c r="A5327" s="54">
        <v>5266</v>
      </c>
      <c r="B5327" s="1222">
        <f>'Revenues 9-14'!C275</f>
        <v>248024</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33158</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100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42563</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-114258</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15.388282828282827</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4585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4d435f69-8686-490b-bd6d-b153bf22ab50"/>
    <ds:schemaRef ds:uri="http://purl.org/dc/terms/"/>
    <ds:schemaRef ds:uri="http://purl.org/dc/elements/1.1/"/>
    <ds:schemaRef ds:uri="6ce3111e-7420-4802-b50a-75d4e9a0b980"/>
    <ds:schemaRef ds:uri="d21dc803-237d-4c68-8692-8d731fd29118"/>
    <ds:schemaRef ds:uri="http://purl.org/dc/dcmitype/"/>
    <ds:schemaRef ds:uri="http://schemas.microsoft.com/office/2006/documentManagement/types"/>
    <ds:schemaRef ds:uri="http://schemas.microsoft.com/sharepoint/v3"/>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2017-09-27T19:31:38Z</cp:lastPrinted>
  <dcterms:created xsi:type="dcterms:W3CDTF">2003-10-29T19:06:34Z</dcterms:created>
  <dcterms:modified xsi:type="dcterms:W3CDTF">2017-11-02T15:54:26Z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